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ed Taveira\Downloads\"/>
    </mc:Choice>
  </mc:AlternateContent>
  <xr:revisionPtr revIDLastSave="0" documentId="13_ncr:1_{47A44261-153A-4473-954E-0C9374BEC40A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Resumo do Orçamento" sheetId="1" r:id="rId1"/>
    <sheet name="Orçamento Sintético" sheetId="2" r:id="rId2"/>
    <sheet name="C.P.U" sheetId="3" r:id="rId3"/>
    <sheet name="CRONOGRAMA" sheetId="4" r:id="rId4"/>
    <sheet name="ENCARGOS SOCIAIS" sheetId="5" r:id="rId5"/>
    <sheet name="COMPOSIÇÃO DO BDI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MDO2">[2]INSUMOS!$C$6</definedName>
    <definedName name="______MDO1">[3]INSUMOS!$C$8</definedName>
    <definedName name="______MDO2">[2]INSUMOS!$C$6</definedName>
    <definedName name="______R">#REF!</definedName>
    <definedName name="_____MDO1">[3]INSUMOS!$C$8</definedName>
    <definedName name="_____MDO2">[2]INSUMOS!$C$6</definedName>
    <definedName name="_____R" localSheetId="4">#REF!</definedName>
    <definedName name="_____R">#REF!</definedName>
    <definedName name="____MDO1">[3]INSUMOS!$C$8</definedName>
    <definedName name="____MDO2">[2]INSUMOS!$C$6</definedName>
    <definedName name="____R" localSheetId="4">#REF!</definedName>
    <definedName name="____R">#REF!</definedName>
    <definedName name="___MDO1">[3]INSUMOS!$C$8</definedName>
    <definedName name="___MDO2">[2]INSUMOS!$C$6</definedName>
    <definedName name="___R" localSheetId="4">#REF!</definedName>
    <definedName name="___R">#REF!</definedName>
    <definedName name="__MDO1">[3]INSUMOS!$C$8</definedName>
    <definedName name="__MDO2">[2]INSUMOS!$C$6</definedName>
    <definedName name="__R" localSheetId="4">#REF!</definedName>
    <definedName name="__R">#REF!</definedName>
    <definedName name="__xlnm.Print_Titles_2" localSheetId="4">#REF!</definedName>
    <definedName name="__xlnm.Print_Titles_2">#REF!</definedName>
    <definedName name="_6.3" localSheetId="4">[5]Memória!#REF!</definedName>
    <definedName name="_6.3">[5]Memória!#REF!</definedName>
    <definedName name="_MDO1" localSheetId="4">[6]INSUMOS!$C$8</definedName>
    <definedName name="_MDO1">[6]INSUMOS!$C$8</definedName>
    <definedName name="_MDO2" localSheetId="4">[6]INSUMOS!$C$9</definedName>
    <definedName name="_MDO2">[6]INSUMOS!$C$9</definedName>
    <definedName name="_R" localSheetId="4">#REF!</definedName>
    <definedName name="_R">#REF!</definedName>
    <definedName name="_rua1" localSheetId="4">#REF!</definedName>
    <definedName name="_rua1">#REF!</definedName>
    <definedName name="_rx">#REF!</definedName>
    <definedName name="A">#REF!</definedName>
    <definedName name="AA" localSheetId="5">[7]CUBACAO!#REF!</definedName>
    <definedName name="AA" localSheetId="4">#REF!</definedName>
    <definedName name="AA">#REF!</definedName>
    <definedName name="AAA" localSheetId="5">[7]CUBACAO!#REF!</definedName>
    <definedName name="AAA" localSheetId="4">#REF!</definedName>
    <definedName name="AAA">#REF!</definedName>
    <definedName name="Ac" localSheetId="4">#REF!</definedName>
    <definedName name="Ac">#REF!</definedName>
    <definedName name="ACOMPANHAMENTO" hidden="1">IF(VALUE([8]MENU!$O$4)=2,"BM","PLE")</definedName>
    <definedName name="_xlnm.Print_Area" localSheetId="5">'COMPOSIÇÃO DO BDI'!$B$2:$U$31</definedName>
    <definedName name="_xlnm.Print_Area" localSheetId="4">'ENCARGOS SOCIAIS'!$B$2:$E$40</definedName>
    <definedName name="ASDFASDFAS" localSheetId="4">#REF!</definedName>
    <definedName name="ASDFASDFAS">#REF!</definedName>
    <definedName name="AUTOEVENTO" hidden="1">[8]CÁLCULO!$A$12</definedName>
    <definedName name="BB" localSheetId="5">[7]CUBACAO!#REF!</definedName>
    <definedName name="BB" localSheetId="4">#REF!</definedName>
    <definedName name="BB">#REF!</definedName>
    <definedName name="BBB" localSheetId="5">[7]CUBACAO!#REF!</definedName>
    <definedName name="BBB" localSheetId="4">#REF!</definedName>
    <definedName name="BBB">#REF!</definedName>
    <definedName name="BDI" localSheetId="4">#REF!</definedName>
    <definedName name="BDI">#REF!</definedName>
    <definedName name="BDI.Filtro" hidden="1">#REF!</definedName>
    <definedName name="BDI.Opcao" hidden="1">[8]DADOS!$F$18</definedName>
    <definedName name="BDI.TipoObra" hidden="1">#REF!</definedName>
    <definedName name="BDIc" localSheetId="4">#REF!</definedName>
    <definedName name="BDIc">#REF!</definedName>
    <definedName name="BDIf" localSheetId="4">#REF!</definedName>
    <definedName name="BDIf">#REF!</definedName>
    <definedName name="BM.AFAcumulado" hidden="1">[8]BM!$R1</definedName>
    <definedName name="BM.AFAnterior" hidden="1">[8]BM!$Q1</definedName>
    <definedName name="BM.MaxMed" hidden="1">IF(RegimeExecucao="Global",1,[8]BM!$G1)</definedName>
    <definedName name="BM.MEDAcumulado" hidden="1">IF(COUNTIF([8]BM!$AB$13:$AM$13,BM.medicao)&gt;0,SUM(OFFSET([8]BM!$AB1,0,0,1,MATCH(BM.medicao,[8]BM!$AB$13:$AM$13,0))),0)</definedName>
    <definedName name="BM.MEDAnterior" hidden="1">IF(COUNTIF([8]BM!$AB$13:$AM$13,BM.medicao-1)&gt;0,SUM(OFFSET([8]BM!$AB1,0,0,1,MATCH(BM.medicao-1,[8]BM!$AB$13:$AM$13,0))),0)</definedName>
    <definedName name="BM.medicao" hidden="1">OFFSET([8]BM!$O$7,1,0)</definedName>
    <definedName name="BM.MinMed" hidden="1">IF(RegimeExecucao="Global",-1,-[8]BM!$G1)</definedName>
    <definedName name="CAIXA.Modo" hidden="1">[8]BM!$A$3</definedName>
    <definedName name="CÁLCULO.NúmeroDeEventos" hidden="1">IF(AUTOEVENTO&lt;&gt;"manual",MAX([8]CÁLCULO!$M$15:$M$137),MAX(OFFSET([8]EVENTOS!$C$14:$C$27,1,0)))</definedName>
    <definedName name="CÁLCULO.NúmeroDeFrentes" hidden="1">COLUMN([8]CÁLCULO!$AA$15)-COLUMN([8]CÁLCULO!$Q$15)</definedName>
    <definedName name="CÁLCULO.TotalAdmLocal" hidden="1">IF(AUTOEVENTO="manual",SUMIF([8]CÁLCULO!$M$15:$M$137,1,[8]ORÇAMENTO!$X$15:$X$137),0)</definedName>
    <definedName name="CC" localSheetId="5">[7]CUBACAO!#REF!</definedName>
    <definedName name="CC" localSheetId="4">#REF!</definedName>
    <definedName name="CC">#REF!</definedName>
    <definedName name="CCC" localSheetId="5">[7]CUBACAO!#REF!</definedName>
    <definedName name="CCC" localSheetId="4">#REF!</definedName>
    <definedName name="CCC">#REF!</definedName>
    <definedName name="Comp.export">#REF!</definedName>
    <definedName name="Composição">[3]INSUMOS!$C$8</definedName>
    <definedName name="CONCATENAR">CONCATENATE(#REF!," ",#REF!)</definedName>
    <definedName name="CONTEM">#REF!</definedName>
    <definedName name="Cot.LP.Banco">#REF!</definedName>
    <definedName name="Cot.LP.Cot">#REF!</definedName>
    <definedName name="Cot.LP.Cotacao">#REF!</definedName>
    <definedName name="Cot.LP.Empresa">#REF!</definedName>
    <definedName name="Cot.LP.Indice">#REF!</definedName>
    <definedName name="CRONO.LinhasNecessarias" hidden="1">COUNTIF([8]QCI!$B$13:$B$24,"Manual")+COUNTIF([8]QCI!$B$13:$B$24,"SemiAuto")+COUNT(ORÇAMENTO.ListaCrono)</definedName>
    <definedName name="CRONO.MaxParc" hidden="1">[8]CRONO!$G65536+[8]CRONO!A1</definedName>
    <definedName name="CRONO.NivelExibicao" hidden="1">[8]CRONO!$G$10</definedName>
    <definedName name="CRONOPLE.ValorDoEvento" hidden="1">SUMIF([8]CÁLCULO!$M$15:$M$137,[8]CRONOPLE!$B1,OFFSET([8]CÁLCULO!$AA$15:$AA$137,0,[8]CRONOPLE!A$12))</definedName>
    <definedName name="DATABASE">#REF!</definedName>
    <definedName name="DATAEMISSAO">#REF!</definedName>
    <definedName name="DATART">#REF!</definedName>
    <definedName name="DD" localSheetId="5">[7]CUBACAO!#REF!</definedName>
    <definedName name="DD" localSheetId="4">#REF!</definedName>
    <definedName name="DD">#REF!</definedName>
    <definedName name="DDD" localSheetId="5">[7]CUBACAO!#REF!</definedName>
    <definedName name="DDD" localSheetId="4">#REF!</definedName>
    <definedName name="DDD">#REF!</definedName>
    <definedName name="DESONERACAO" hidden="1">IF(OR(Import.Desoneracao="DESONERADO",Import.Desoneracao="SIM"),"SIM","NÃO")</definedName>
    <definedName name="Df" localSheetId="4">#REF!</definedName>
    <definedName name="Df">#REF!</definedName>
    <definedName name="E" localSheetId="4">#REF!</definedName>
    <definedName name="E">#REF!</definedName>
    <definedName name="EE" localSheetId="5">[7]CUBACAO!#REF!</definedName>
    <definedName name="EE" localSheetId="4">#REF!</definedName>
    <definedName name="EE">#REF!</definedName>
    <definedName name="EEE" localSheetId="5">[7]CUBACAO!#REF!</definedName>
    <definedName name="EEE" localSheetId="4">#REF!</definedName>
    <definedName name="EEE">#REF!</definedName>
    <definedName name="EMPRESAS">OFFSET(#REF!,1,0):OFFSET(#REF!,-1,0)</definedName>
    <definedName name="eu" hidden="1">{#N/A,#N/A,FALSE,"MO (2)"}</definedName>
    <definedName name="EVENTOS.Lista" hidden="1">[8]EVENTOS!$C$15:OFFSET([8]EVENTOS!$C$27,-1,0)</definedName>
    <definedName name="EVENTOS.ListaValidacao" hidden="1">[8]EVENTOS!$B$15:OFFSET([8]EVENTOS!$B$27,-1,0)</definedName>
    <definedName name="Excel_BuiltIn_Database" hidden="1">TEXT(Import.DataBase,"mm-aaaa")</definedName>
    <definedName name="Excel_BuiltIn_Print_Titles_2_1" localSheetId="4">#REF!</definedName>
    <definedName name="Excel_BuiltIn_Print_Titles_2_1">#REF!</definedName>
    <definedName name="Excel_BuiltIn_Print_Titles_8" localSheetId="4">'[9]Orçamento Cisterna'!#REF!</definedName>
    <definedName name="Excel_BuiltIn_Print_Titles_8">'[9]Orçamento Cisterna'!#REF!</definedName>
    <definedName name="FatSabadoOut">'[10]TrafContExpan-NoPrint'!$O$5</definedName>
    <definedName name="FatSextaOut">'[10]TrafContExpan-NoPrint'!$O$4</definedName>
    <definedName name="Fd" localSheetId="4">#REF!</definedName>
    <definedName name="Fd">#REF!</definedName>
    <definedName name="FF" localSheetId="5">[7]CUBACAO!#REF!</definedName>
    <definedName name="FF" localSheetId="4">#REF!</definedName>
    <definedName name="FF">#REF!</definedName>
    <definedName name="FFF" localSheetId="5">[7]CUBACAO!#REF!</definedName>
    <definedName name="FFF" localSheetId="4">#REF!</definedName>
    <definedName name="FFF">#REF!</definedName>
    <definedName name="FiltroComp">#REF!</definedName>
    <definedName name="FiltroCot">#REF!</definedName>
    <definedName name="GG" localSheetId="5">[7]CUBACAO!#REF!</definedName>
    <definedName name="GG" localSheetId="4">#REF!</definedName>
    <definedName name="GG">#REF!</definedName>
    <definedName name="GGG" localSheetId="5">[7]CUBACAO!#REF!</definedName>
    <definedName name="GGG" localSheetId="4">#REF!</definedName>
    <definedName name="GGG">#REF!</definedName>
    <definedName name="grgrgvrb">#REF!</definedName>
    <definedName name="HH" localSheetId="5">[7]CUBACAO!#REF!</definedName>
    <definedName name="HH" localSheetId="4">#REF!</definedName>
    <definedName name="HH">#REF!</definedName>
    <definedName name="HHH" localSheetId="5">[7]CUBACAO!#REF!</definedName>
    <definedName name="HHH" localSheetId="4">#REF!</definedName>
    <definedName name="HHH">#REF!</definedName>
    <definedName name="II" localSheetId="5">[7]CUBACAO!#REF!</definedName>
    <definedName name="II" localSheetId="4">#REF!</definedName>
    <definedName name="II">#REF!</definedName>
    <definedName name="III" localSheetId="5">[7]CUBACAO!#REF!</definedName>
    <definedName name="III" localSheetId="4">#REF!</definedName>
    <definedName name="III">#REF!</definedName>
    <definedName name="Im" localSheetId="4">#REF!</definedName>
    <definedName name="Im">#REF!</definedName>
    <definedName name="Import.Apelido" hidden="1">[8]DADOS!$F$16</definedName>
    <definedName name="Import.BDI.Det1" hidden="1">#REF!</definedName>
    <definedName name="Import.BDI.Det2" hidden="1">#REF!</definedName>
    <definedName name="Import.BDI.Det3" hidden="1">#REF!</definedName>
    <definedName name="Import.BDI.ISS" hidden="1">#REF!</definedName>
    <definedName name="Import.BDI.Obs1" hidden="1">#REF!</definedName>
    <definedName name="Import.BDI.Obs2" hidden="1">#REF!</definedName>
    <definedName name="Import.BDI.Obs3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OFFSET([8]BM!$R$15,1,0):OFFSET([8]BM!$R$137,-1,0)</definedName>
    <definedName name="Import.CNPJ" hidden="1">[8]DADOS!$F$38</definedName>
    <definedName name="Import.Código" hidden="1">OFFSET([8]ORÇAMENTO!$Q$15,1,0):OFFSET([8]ORÇAMENTO!$Q$137,-1,0)</definedName>
    <definedName name="Import.Contrapartida" hidden="1">[8]DADOS!$F$10</definedName>
    <definedName name="Import.CPMaxPerc" hidden="1">[8]DADOS!$F$13</definedName>
    <definedName name="Import.CPMinAbsoluta" hidden="1">[8]DADOS!$F$12</definedName>
    <definedName name="Import.CPMinPerc" hidden="1">[8]DADOS!$F$11</definedName>
    <definedName name="Import.CR" hidden="1">[8]DADOS!$F$7</definedName>
    <definedName name="Import.CRONOPLE" hidden="1">OFFSET([8]CRONOPLE!$F$15,1,1):OFFSET([8]CRONOPLE!$AF$27,-1,-1)</definedName>
    <definedName name="Import.CTEF" hidden="1">[8]DADOS!$F$36</definedName>
    <definedName name="Import.CustoUnitário" hidden="1">OFFSET([8]ORÇAMENTO!$U$15,1,0):OFFSET([8]ORÇAMENTO!$U$137,-1,0)</definedName>
    <definedName name="Import.DataBase" hidden="1">OFFSET([8]DADOS!$G$19,0,-1)</definedName>
    <definedName name="Import.DataBaseLicit" hidden="1">OFFSET([8]DADOS!$G$40,0,-1)</definedName>
    <definedName name="Import.DataInicioObra" hidden="1">[8]DADOS!$F$46</definedName>
    <definedName name="Import.DescLote" hidden="1">[8]DADOS!$F$17</definedName>
    <definedName name="Import.Descrição" hidden="1">OFFSET([8]ORÇAMENTO!$R$15,1,0):OFFSET([8]ORÇAMENTO!$R$137,-1,0)</definedName>
    <definedName name="Import.Desoneracao" hidden="1">OFFSET([8]DADOS!$G$18,0,-1)</definedName>
    <definedName name="Import.empresa" hidden="1">[8]DADOS!$F$37</definedName>
    <definedName name="Import.Eventos.Nomes" hidden="1">OFFSET([8]EVENTOS!$D$15,1,0):OFFSET([8]EVENTOS!$D$27,-1,0)</definedName>
    <definedName name="Import.Fonte" hidden="1">OFFSET([8]ORÇAMENTO!$P$15,1,0):OFFSET([8]ORÇAMENTO!$P$137,-1,0)</definedName>
    <definedName name="Import.FrenteDeObra" hidden="1">[8]CÁLCULO!$Q$12:OFFSET([8]CÁLCULO!$AA$12,0,-1)</definedName>
    <definedName name="Import.Município" hidden="1">[8]DADOS!$F$6</definedName>
    <definedName name="Import.Nível" hidden="1">OFFSET([8]ORÇAMENTO!$M$15,1,0):OFFSET([8]ORÇAMENTO!$M$137,-1,0)</definedName>
    <definedName name="Import.OpcaoBDI" hidden="1">OFFSET([8]ORÇAMENTO!$V$15,1,0):OFFSET([8]ORÇAMENTO!$V$137,-1,0)</definedName>
    <definedName name="Import.ORÇAMENTO.DivRecurso" hidden="1">OFFSET([8]ORÇAMENTO!$Y$15,1,0):OFFSET([8]ORÇAMENTO!$Y$137,-1,0)</definedName>
    <definedName name="Import.PLE" hidden="1">OFFSET([8]PLE!$G$15,1,1):OFFSET([8]PLE!$AG$27,-1,-1)</definedName>
    <definedName name="Import.PLQ" hidden="1">OFFSET([8]CÁLCULO!$P$15,1,1):OFFSET([8]CÁLCULO!$AA$137,-1,-1)</definedName>
    <definedName name="Import.PLQ.MemCalc" hidden="1">OFFSET([8]CÁLCULO!$I$15,1,0):OFFSET([8]CÁLCULO!$I$137,-1,0)</definedName>
    <definedName name="Import.Proponente" hidden="1">[8]DADOS!$F$5</definedName>
    <definedName name="Import.QCI.Divisao" hidden="1">OFFSET([8]QCI!$V$13,1,0):OFFSET([8]QCI!$V$24,-1,0)</definedName>
    <definedName name="Import.QCI.ItemInv" hidden="1">OFFSET([8]QCI!$E$13,1,0):OFFSET([8]QCI!$E$24,-1,0)</definedName>
    <definedName name="Import.QCI.Qtde" hidden="1">OFFSET([8]QCI!$I$13,1,0):OFFSET([8]QCI!$I$24,-1,0)</definedName>
    <definedName name="Import.QCI.Situacao" hidden="1">OFFSET([8]QCI!$H$13,1,0):OFFSET([8]QCI!$H$24,-1,0)</definedName>
    <definedName name="Import.QCI.SubItemInv" hidden="1">OFFSET([8]QCI!$F$13,1,0):OFFSET([8]QCI!$F$24,-1,0)</definedName>
    <definedName name="Import.QCICP" hidden="1">OFFSET([8]QCI!$W$13,1,0):OFFSET([8]QCI!$W$24,-1,0)</definedName>
    <definedName name="Import.QCIDesc" hidden="1">OFFSET([8]QCI!$R$13,1,0):OFFSET([8]QCI!$R$24,-1,0)</definedName>
    <definedName name="Import.QCIInv" hidden="1">OFFSET([8]QCI!$U$13,1,0):OFFSET([8]QCI!$U$24,-1,0)</definedName>
    <definedName name="Import.QCILote" hidden="1">OFFSET([8]QCI!$T$13,1,0):OFFSET([8]QCI!$T$24,-1,0)</definedName>
    <definedName name="Import.QCIOutros" hidden="1">OFFSET([8]QCI!$X$13,1,0):OFFSET([8]QCI!$X$24,-1,0)</definedName>
    <definedName name="Import.Quantidade" hidden="1">OFFSET([8]ORÇAMENTO!$AJ$15,1,0):OFFSET([8]ORÇAMENTO!$AJ$137,-1,0)</definedName>
    <definedName name="import.recurso" hidden="1">[8]DADOS!$F$4</definedName>
    <definedName name="Import.RegimeExecução" hidden="1">OFFSET([8]DADOS!$G$39,0,-1)</definedName>
    <definedName name="Import.Repasse" hidden="1">[8]DADOS!$F$9</definedName>
    <definedName name="Import.RespFiscalização" hidden="1">[8]DADOS!$F$50:$F$53</definedName>
    <definedName name="Import.RespOrçamento" hidden="1">[8]DADOS!$F$22:$F$24</definedName>
    <definedName name="Import.SICONV" hidden="1">[8]DADOS!$F$8</definedName>
    <definedName name="Import.Unidade" hidden="1">OFFSET([8]ORÇAMENTO!$S$15,1,0):OFFSET([8]ORÇAMENTO!$S$137,-1,0)</definedName>
    <definedName name="Import.UnitarioLicitado" hidden="1">OFFSET([8]ORÇAMENTO!$AL$15,1,0):OFFSET([8]ORÇAMENTO!$AL$137,-1,0)</definedName>
    <definedName name="INDICES">OFFSET(#REF!,1,0):OFFSET(#REF!,-1,0)</definedName>
    <definedName name="Io" localSheetId="4">#REF!</definedName>
    <definedName name="Io">#REF!</definedName>
    <definedName name="ISS" localSheetId="4">#REF!</definedName>
    <definedName name="ISS">#REF!</definedName>
    <definedName name="IT" localSheetId="4">#REF!</definedName>
    <definedName name="IT">#REF!</definedName>
    <definedName name="item1.1" localSheetId="4">'[11]COMPOSIÇÃO CUSTO'!#REF!</definedName>
    <definedName name="item1.1">'[11]COMPOSIÇÃO CUSTO'!#REF!</definedName>
    <definedName name="item1.2" localSheetId="4">'[11]COMPOSIÇÃO CUSTO'!#REF!</definedName>
    <definedName name="item1.2">'[11]COMPOSIÇÃO CUSTO'!#REF!</definedName>
    <definedName name="item1.3" localSheetId="4">'[11]COMPOSIÇÃO CUSTO'!#REF!</definedName>
    <definedName name="item1.3">'[11]COMPOSIÇÃO CUSTO'!#REF!</definedName>
    <definedName name="item1.4" localSheetId="4">'[11]COMPOSIÇÃO CUSTO'!#REF!</definedName>
    <definedName name="item1.4">'[11]COMPOSIÇÃO CUSTO'!#REF!</definedName>
    <definedName name="item1.5" localSheetId="4">'[11]COMPOSIÇÃO CUSTO'!#REF!</definedName>
    <definedName name="item1.5">'[11]COMPOSIÇÃO CUSTO'!#REF!</definedName>
    <definedName name="item1.6" localSheetId="4">'[11]COMPOSIÇÃO CUSTO'!#REF!</definedName>
    <definedName name="item1.6">'[11]COMPOSIÇÃO CUSTO'!#REF!</definedName>
    <definedName name="item10.1" localSheetId="4">'[11]COMPOSIÇÃO CUSTO'!#REF!</definedName>
    <definedName name="item10.1">'[11]COMPOSIÇÃO CUSTO'!#REF!</definedName>
    <definedName name="item10.10" localSheetId="4">'[11]COMPOSIÇÃO CUSTO'!#REF!</definedName>
    <definedName name="item10.10">'[11]COMPOSIÇÃO CUSTO'!#REF!</definedName>
    <definedName name="item10.11" localSheetId="4">'[11]COMPOSIÇÃO CUSTO'!#REF!</definedName>
    <definedName name="item10.11">'[11]COMPOSIÇÃO CUSTO'!#REF!</definedName>
    <definedName name="item10.12" localSheetId="4">'[11]COMPOSIÇÃO CUSTO'!#REF!</definedName>
    <definedName name="item10.12">'[11]COMPOSIÇÃO CUSTO'!#REF!</definedName>
    <definedName name="item10.13" localSheetId="4">'[11]COMPOSIÇÃO CUSTO'!#REF!</definedName>
    <definedName name="item10.13">'[11]COMPOSIÇÃO CUSTO'!#REF!</definedName>
    <definedName name="item10.14" localSheetId="4">'[11]COMPOSIÇÃO CUSTO'!#REF!</definedName>
    <definedName name="item10.14">'[11]COMPOSIÇÃO CUSTO'!#REF!</definedName>
    <definedName name="item10.15" localSheetId="4">'[11]COMPOSIÇÃO CUSTO'!#REF!</definedName>
    <definedName name="item10.15">'[11]COMPOSIÇÃO CUSTO'!#REF!</definedName>
    <definedName name="item10.16" localSheetId="4">'[11]COMPOSIÇÃO CUSTO'!#REF!</definedName>
    <definedName name="item10.16">'[11]COMPOSIÇÃO CUSTO'!#REF!</definedName>
    <definedName name="item10.17" localSheetId="4">'[11]COMPOSIÇÃO CUSTO'!#REF!</definedName>
    <definedName name="item10.17">'[11]COMPOSIÇÃO CUSTO'!#REF!</definedName>
    <definedName name="item10.18" localSheetId="4">'[11]COMPOSIÇÃO CUSTO'!#REF!</definedName>
    <definedName name="item10.18">'[11]COMPOSIÇÃO CUSTO'!#REF!</definedName>
    <definedName name="item10.19" localSheetId="4">'[11]COMPOSIÇÃO CUSTO'!#REF!</definedName>
    <definedName name="item10.19">'[11]COMPOSIÇÃO CUSTO'!#REF!</definedName>
    <definedName name="item10.2" localSheetId="4">'[11]COMPOSIÇÃO CUSTO'!#REF!</definedName>
    <definedName name="item10.2">'[11]COMPOSIÇÃO CUSTO'!#REF!</definedName>
    <definedName name="item10.3" localSheetId="4">'[11]COMPOSIÇÃO CUSTO'!#REF!</definedName>
    <definedName name="item10.3">'[11]COMPOSIÇÃO CUSTO'!#REF!</definedName>
    <definedName name="item10.4" localSheetId="4">'[11]COMPOSIÇÃO CUSTO'!#REF!</definedName>
    <definedName name="item10.4">'[11]COMPOSIÇÃO CUSTO'!#REF!</definedName>
    <definedName name="item10.5" localSheetId="4">'[11]COMPOSIÇÃO CUSTO'!#REF!</definedName>
    <definedName name="item10.5">'[11]COMPOSIÇÃO CUSTO'!#REF!</definedName>
    <definedName name="item10.6" localSheetId="4">'[11]COMPOSIÇÃO CUSTO'!#REF!</definedName>
    <definedName name="item10.6">'[11]COMPOSIÇÃO CUSTO'!#REF!</definedName>
    <definedName name="item10.7" localSheetId="4">'[11]COMPOSIÇÃO CUSTO'!#REF!</definedName>
    <definedName name="item10.7">'[11]COMPOSIÇÃO CUSTO'!#REF!</definedName>
    <definedName name="item10.8" localSheetId="4">'[11]COMPOSIÇÃO CUSTO'!#REF!</definedName>
    <definedName name="item10.8">'[11]COMPOSIÇÃO CUSTO'!#REF!</definedName>
    <definedName name="item10.9" localSheetId="4">'[11]COMPOSIÇÃO CUSTO'!#REF!</definedName>
    <definedName name="item10.9">'[11]COMPOSIÇÃO CUSTO'!#REF!</definedName>
    <definedName name="item11.1" localSheetId="4">'[11]COMPOSIÇÃO CUSTO'!#REF!</definedName>
    <definedName name="item11.1">'[11]COMPOSIÇÃO CUSTO'!#REF!</definedName>
    <definedName name="item11.10" localSheetId="4">'[11]COMPOSIÇÃO CUSTO'!#REF!</definedName>
    <definedName name="item11.10">'[11]COMPOSIÇÃO CUSTO'!#REF!</definedName>
    <definedName name="item11.11" localSheetId="4">'[11]COMPOSIÇÃO CUSTO'!#REF!</definedName>
    <definedName name="item11.11">'[11]COMPOSIÇÃO CUSTO'!#REF!</definedName>
    <definedName name="item11.12" localSheetId="4">'[11]COMPOSIÇÃO CUSTO'!#REF!</definedName>
    <definedName name="item11.12">'[11]COMPOSIÇÃO CUSTO'!#REF!</definedName>
    <definedName name="item11.13" localSheetId="4">'[11]COMPOSIÇÃO CUSTO'!#REF!</definedName>
    <definedName name="item11.13">'[11]COMPOSIÇÃO CUSTO'!#REF!</definedName>
    <definedName name="item11.14" localSheetId="4">'[11]COMPOSIÇÃO CUSTO'!#REF!</definedName>
    <definedName name="item11.14">'[11]COMPOSIÇÃO CUSTO'!#REF!</definedName>
    <definedName name="item11.15" localSheetId="4">'[11]COMPOSIÇÃO CUSTO'!#REF!</definedName>
    <definedName name="item11.15">'[11]COMPOSIÇÃO CUSTO'!#REF!</definedName>
    <definedName name="item11.16" localSheetId="4">'[11]COMPOSIÇÃO CUSTO'!#REF!</definedName>
    <definedName name="item11.16">'[11]COMPOSIÇÃO CUSTO'!#REF!</definedName>
    <definedName name="item11.17" localSheetId="4">'[11]COMPOSIÇÃO CUSTO'!#REF!</definedName>
    <definedName name="item11.17">'[11]COMPOSIÇÃO CUSTO'!#REF!</definedName>
    <definedName name="item11.18" localSheetId="4">'[11]COMPOSIÇÃO CUSTO'!#REF!</definedName>
    <definedName name="item11.18">'[11]COMPOSIÇÃO CUSTO'!#REF!</definedName>
    <definedName name="item11.19" localSheetId="4">'[11]COMPOSIÇÃO CUSTO'!#REF!</definedName>
    <definedName name="item11.19">'[11]COMPOSIÇÃO CUSTO'!#REF!</definedName>
    <definedName name="item11.2" localSheetId="4">'[11]COMPOSIÇÃO CUSTO'!#REF!</definedName>
    <definedName name="item11.2">'[11]COMPOSIÇÃO CUSTO'!#REF!</definedName>
    <definedName name="item11.20" localSheetId="4">'[11]COMPOSIÇÃO CUSTO'!#REF!</definedName>
    <definedName name="item11.20">'[11]COMPOSIÇÃO CUSTO'!#REF!</definedName>
    <definedName name="item11.21" localSheetId="4">'[11]COMPOSIÇÃO CUSTO'!#REF!</definedName>
    <definedName name="item11.21">'[11]COMPOSIÇÃO CUSTO'!#REF!</definedName>
    <definedName name="item11.22" localSheetId="4">'[11]COMPOSIÇÃO CUSTO'!#REF!</definedName>
    <definedName name="item11.22">'[11]COMPOSIÇÃO CUSTO'!#REF!</definedName>
    <definedName name="item11.23" localSheetId="4">'[11]COMPOSIÇÃO CUSTO'!#REF!</definedName>
    <definedName name="item11.23">'[11]COMPOSIÇÃO CUSTO'!#REF!</definedName>
    <definedName name="item11.24" localSheetId="4">'[11]COMPOSIÇÃO CUSTO'!#REF!</definedName>
    <definedName name="item11.24">'[11]COMPOSIÇÃO CUSTO'!#REF!</definedName>
    <definedName name="item11.25" localSheetId="4">'[11]COMPOSIÇÃO CUSTO'!#REF!</definedName>
    <definedName name="item11.25">'[11]COMPOSIÇÃO CUSTO'!#REF!</definedName>
    <definedName name="item11.26" localSheetId="4">'[11]COMPOSIÇÃO CUSTO'!#REF!</definedName>
    <definedName name="item11.26">'[11]COMPOSIÇÃO CUSTO'!#REF!</definedName>
    <definedName name="item11.27" localSheetId="4">'[11]COMPOSIÇÃO CUSTO'!#REF!</definedName>
    <definedName name="item11.27">'[11]COMPOSIÇÃO CUSTO'!#REF!</definedName>
    <definedName name="item11.28" localSheetId="4">'[11]COMPOSIÇÃO CUSTO'!#REF!</definedName>
    <definedName name="item11.28">'[11]COMPOSIÇÃO CUSTO'!#REF!</definedName>
    <definedName name="item11.3" localSheetId="4">'[11]COMPOSIÇÃO CUSTO'!#REF!</definedName>
    <definedName name="item11.3">'[11]COMPOSIÇÃO CUSTO'!#REF!</definedName>
    <definedName name="item11.4" localSheetId="4">'[11]COMPOSIÇÃO CUSTO'!#REF!</definedName>
    <definedName name="item11.4">'[11]COMPOSIÇÃO CUSTO'!#REF!</definedName>
    <definedName name="item11.5" localSheetId="4">'[11]COMPOSIÇÃO CUSTO'!#REF!</definedName>
    <definedName name="item11.5">'[11]COMPOSIÇÃO CUSTO'!#REF!</definedName>
    <definedName name="item11.6" localSheetId="4">'[11]COMPOSIÇÃO CUSTO'!#REF!</definedName>
    <definedName name="item11.6">'[11]COMPOSIÇÃO CUSTO'!#REF!</definedName>
    <definedName name="item11.7" localSheetId="4">'[11]COMPOSIÇÃO CUSTO'!#REF!</definedName>
    <definedName name="item11.7">'[11]COMPOSIÇÃO CUSTO'!#REF!</definedName>
    <definedName name="item11.8" localSheetId="4">'[11]COMPOSIÇÃO CUSTO'!#REF!</definedName>
    <definedName name="item11.8">'[11]COMPOSIÇÃO CUSTO'!#REF!</definedName>
    <definedName name="item11.9" localSheetId="4">'[11]COMPOSIÇÃO CUSTO'!#REF!</definedName>
    <definedName name="item11.9">'[11]COMPOSIÇÃO CUSTO'!#REF!</definedName>
    <definedName name="item12.1" localSheetId="4">'[11]COMPOSIÇÃO CUSTO'!#REF!</definedName>
    <definedName name="item12.1">'[11]COMPOSIÇÃO CUSTO'!#REF!</definedName>
    <definedName name="item12.10" localSheetId="4">'[11]COMPOSIÇÃO CUSTO'!#REF!</definedName>
    <definedName name="item12.10">'[11]COMPOSIÇÃO CUSTO'!#REF!</definedName>
    <definedName name="item12.11" localSheetId="4">'[11]COMPOSIÇÃO CUSTO'!#REF!</definedName>
    <definedName name="item12.11">'[11]COMPOSIÇÃO CUSTO'!#REF!</definedName>
    <definedName name="item12.12" localSheetId="4">'[11]COMPOSIÇÃO CUSTO'!#REF!</definedName>
    <definedName name="item12.12">'[11]COMPOSIÇÃO CUSTO'!#REF!</definedName>
    <definedName name="item12.13" localSheetId="4">'[11]COMPOSIÇÃO CUSTO'!#REF!</definedName>
    <definedName name="item12.13">'[11]COMPOSIÇÃO CUSTO'!#REF!</definedName>
    <definedName name="item12.14" localSheetId="4">'[11]COMPOSIÇÃO CUSTO'!#REF!</definedName>
    <definedName name="item12.14">'[11]COMPOSIÇÃO CUSTO'!#REF!</definedName>
    <definedName name="item12.15" localSheetId="4">'[11]COMPOSIÇÃO CUSTO'!#REF!</definedName>
    <definedName name="item12.15">'[11]COMPOSIÇÃO CUSTO'!#REF!</definedName>
    <definedName name="item12.16" localSheetId="4">'[11]COMPOSIÇÃO CUSTO'!#REF!</definedName>
    <definedName name="item12.16">'[11]COMPOSIÇÃO CUSTO'!#REF!</definedName>
    <definedName name="item12.17" localSheetId="4">'[11]COMPOSIÇÃO CUSTO'!#REF!</definedName>
    <definedName name="item12.17">'[11]COMPOSIÇÃO CUSTO'!#REF!</definedName>
    <definedName name="item12.18" localSheetId="4">'[11]COMPOSIÇÃO CUSTO'!#REF!</definedName>
    <definedName name="item12.18">'[11]COMPOSIÇÃO CUSTO'!#REF!</definedName>
    <definedName name="item12.19" localSheetId="4">'[11]COMPOSIÇÃO CUSTO'!#REF!</definedName>
    <definedName name="item12.19">'[11]COMPOSIÇÃO CUSTO'!#REF!</definedName>
    <definedName name="item12.2" localSheetId="4">'[11]COMPOSIÇÃO CUSTO'!#REF!</definedName>
    <definedName name="item12.2">'[11]COMPOSIÇÃO CUSTO'!#REF!</definedName>
    <definedName name="item12.20" localSheetId="4">'[11]COMPOSIÇÃO CUSTO'!#REF!</definedName>
    <definedName name="item12.20">'[11]COMPOSIÇÃO CUSTO'!#REF!</definedName>
    <definedName name="item12.21" localSheetId="4">'[11]COMPOSIÇÃO CUSTO'!#REF!</definedName>
    <definedName name="item12.21">'[11]COMPOSIÇÃO CUSTO'!#REF!</definedName>
    <definedName name="item12.22" localSheetId="4">'[11]COMPOSIÇÃO CUSTO'!#REF!</definedName>
    <definedName name="item12.22">'[11]COMPOSIÇÃO CUSTO'!#REF!</definedName>
    <definedName name="item12.23" localSheetId="4">'[11]COMPOSIÇÃO CUSTO'!#REF!</definedName>
    <definedName name="item12.23">'[11]COMPOSIÇÃO CUSTO'!#REF!</definedName>
    <definedName name="item12.24" localSheetId="4">'[11]COMPOSIÇÃO CUSTO'!#REF!</definedName>
    <definedName name="item12.24">'[11]COMPOSIÇÃO CUSTO'!#REF!</definedName>
    <definedName name="item12.25" localSheetId="4">'[11]COMPOSIÇÃO CUSTO'!#REF!</definedName>
    <definedName name="item12.25">'[11]COMPOSIÇÃO CUSTO'!#REF!</definedName>
    <definedName name="item12.26" localSheetId="4">'[11]COMPOSIÇÃO CUSTO'!#REF!</definedName>
    <definedName name="item12.26">'[11]COMPOSIÇÃO CUSTO'!#REF!</definedName>
    <definedName name="item12.27" localSheetId="4">'[11]COMPOSIÇÃO CUSTO'!#REF!</definedName>
    <definedName name="item12.27">'[11]COMPOSIÇÃO CUSTO'!#REF!</definedName>
    <definedName name="item12.3" localSheetId="4">'[11]COMPOSIÇÃO CUSTO'!#REF!</definedName>
    <definedName name="item12.3">'[11]COMPOSIÇÃO CUSTO'!#REF!</definedName>
    <definedName name="item12.4" localSheetId="4">'[11]COMPOSIÇÃO CUSTO'!#REF!</definedName>
    <definedName name="item12.4">'[11]COMPOSIÇÃO CUSTO'!#REF!</definedName>
    <definedName name="item12.5" localSheetId="4">'[11]COMPOSIÇÃO CUSTO'!#REF!</definedName>
    <definedName name="item12.5">'[11]COMPOSIÇÃO CUSTO'!#REF!</definedName>
    <definedName name="item12.6" localSheetId="4">'[11]COMPOSIÇÃO CUSTO'!#REF!</definedName>
    <definedName name="item12.6">'[11]COMPOSIÇÃO CUSTO'!#REF!</definedName>
    <definedName name="item12.7" localSheetId="4">'[11]COMPOSIÇÃO CUSTO'!#REF!</definedName>
    <definedName name="item12.7">'[11]COMPOSIÇÃO CUSTO'!#REF!</definedName>
    <definedName name="item12.8" localSheetId="4">'[11]COMPOSIÇÃO CUSTO'!#REF!</definedName>
    <definedName name="item12.8">'[11]COMPOSIÇÃO CUSTO'!#REF!</definedName>
    <definedName name="item12.9" localSheetId="4">'[11]COMPOSIÇÃO CUSTO'!#REF!</definedName>
    <definedName name="item12.9">'[11]COMPOSIÇÃO CUSTO'!#REF!</definedName>
    <definedName name="item13.1" localSheetId="4">'[11]COMPOSIÇÃO CUSTO'!#REF!</definedName>
    <definedName name="item13.1">'[11]COMPOSIÇÃO CUSTO'!#REF!</definedName>
    <definedName name="item13.10" localSheetId="4">'[11]COMPOSIÇÃO CUSTO'!#REF!</definedName>
    <definedName name="item13.10">'[11]COMPOSIÇÃO CUSTO'!#REF!</definedName>
    <definedName name="item13.11" localSheetId="4">'[11]COMPOSIÇÃO CUSTO'!#REF!</definedName>
    <definedName name="item13.11">'[11]COMPOSIÇÃO CUSTO'!#REF!</definedName>
    <definedName name="item13.12" localSheetId="4">'[11]COMPOSIÇÃO CUSTO'!#REF!</definedName>
    <definedName name="item13.12">'[11]COMPOSIÇÃO CUSTO'!#REF!</definedName>
    <definedName name="item13.13" localSheetId="4">'[11]COMPOSIÇÃO CUSTO'!#REF!</definedName>
    <definedName name="item13.13">'[11]COMPOSIÇÃO CUSTO'!#REF!</definedName>
    <definedName name="item13.2" localSheetId="4">'[11]COMPOSIÇÃO CUSTO'!#REF!</definedName>
    <definedName name="item13.2">'[11]COMPOSIÇÃO CUSTO'!#REF!</definedName>
    <definedName name="item13.3" localSheetId="4">'[11]COMPOSIÇÃO CUSTO'!#REF!</definedName>
    <definedName name="item13.3">'[11]COMPOSIÇÃO CUSTO'!#REF!</definedName>
    <definedName name="item13.4" localSheetId="4">'[11]COMPOSIÇÃO CUSTO'!#REF!</definedName>
    <definedName name="item13.4">'[11]COMPOSIÇÃO CUSTO'!#REF!</definedName>
    <definedName name="item13.5" localSheetId="4">'[11]COMPOSIÇÃO CUSTO'!#REF!</definedName>
    <definedName name="item13.5">'[11]COMPOSIÇÃO CUSTO'!#REF!</definedName>
    <definedName name="item13.6" localSheetId="4">'[11]COMPOSIÇÃO CUSTO'!#REF!</definedName>
    <definedName name="item13.6">'[11]COMPOSIÇÃO CUSTO'!#REF!</definedName>
    <definedName name="item13.7" localSheetId="4">'[11]COMPOSIÇÃO CUSTO'!#REF!</definedName>
    <definedName name="item13.7">'[11]COMPOSIÇÃO CUSTO'!#REF!</definedName>
    <definedName name="item13.8" localSheetId="4">'[11]COMPOSIÇÃO CUSTO'!#REF!</definedName>
    <definedName name="item13.8">'[11]COMPOSIÇÃO CUSTO'!#REF!</definedName>
    <definedName name="item13.9" localSheetId="4">'[11]COMPOSIÇÃO CUSTO'!#REF!</definedName>
    <definedName name="item13.9">'[11]COMPOSIÇÃO CUSTO'!#REF!</definedName>
    <definedName name="item14.1" localSheetId="4">'[11]COMPOSIÇÃO CUSTO'!#REF!</definedName>
    <definedName name="item14.1">'[11]COMPOSIÇÃO CUSTO'!#REF!</definedName>
    <definedName name="item14.2" localSheetId="4">'[11]COMPOSIÇÃO CUSTO'!#REF!</definedName>
    <definedName name="item14.2">'[11]COMPOSIÇÃO CUSTO'!#REF!</definedName>
    <definedName name="item14.3" localSheetId="4">'[11]COMPOSIÇÃO CUSTO'!#REF!</definedName>
    <definedName name="item14.3">'[11]COMPOSIÇÃO CUSTO'!#REF!</definedName>
    <definedName name="item14.4" localSheetId="4">'[11]COMPOSIÇÃO CUSTO'!#REF!</definedName>
    <definedName name="item14.4">'[11]COMPOSIÇÃO CUSTO'!#REF!</definedName>
    <definedName name="item14.5" localSheetId="4">'[11]COMPOSIÇÃO CUSTO'!#REF!</definedName>
    <definedName name="item14.5">'[11]COMPOSIÇÃO CUSTO'!#REF!</definedName>
    <definedName name="item14.6" localSheetId="4">'[11]COMPOSIÇÃO CUSTO'!#REF!</definedName>
    <definedName name="item14.6">'[11]COMPOSIÇÃO CUSTO'!#REF!</definedName>
    <definedName name="item15.1" localSheetId="4">'[11]COMPOSIÇÃO CUSTO'!#REF!</definedName>
    <definedName name="item15.1">'[11]COMPOSIÇÃO CUSTO'!#REF!</definedName>
    <definedName name="item15.10" localSheetId="4">'[11]COMPOSIÇÃO CUSTO'!#REF!</definedName>
    <definedName name="item15.10">'[11]COMPOSIÇÃO CUSTO'!#REF!</definedName>
    <definedName name="item15.11" localSheetId="4">'[11]COMPOSIÇÃO CUSTO'!#REF!</definedName>
    <definedName name="item15.11">'[11]COMPOSIÇÃO CUSTO'!#REF!</definedName>
    <definedName name="item15.12" localSheetId="4">'[11]COMPOSIÇÃO CUSTO'!#REF!</definedName>
    <definedName name="item15.12">'[11]COMPOSIÇÃO CUSTO'!#REF!</definedName>
    <definedName name="item15.13" localSheetId="4">'[11]COMPOSIÇÃO CUSTO'!#REF!</definedName>
    <definedName name="item15.13">'[11]COMPOSIÇÃO CUSTO'!#REF!</definedName>
    <definedName name="item15.2" localSheetId="4">'[11]COMPOSIÇÃO CUSTO'!#REF!</definedName>
    <definedName name="item15.2">'[11]COMPOSIÇÃO CUSTO'!#REF!</definedName>
    <definedName name="item15.3" localSheetId="4">'[11]COMPOSIÇÃO CUSTO'!#REF!</definedName>
    <definedName name="item15.3">'[11]COMPOSIÇÃO CUSTO'!#REF!</definedName>
    <definedName name="item15.4" localSheetId="4">'[11]COMPOSIÇÃO CUSTO'!#REF!</definedName>
    <definedName name="item15.4">'[11]COMPOSIÇÃO CUSTO'!#REF!</definedName>
    <definedName name="item15.5" localSheetId="4">'[11]COMPOSIÇÃO CUSTO'!#REF!</definedName>
    <definedName name="item15.5">'[11]COMPOSIÇÃO CUSTO'!#REF!</definedName>
    <definedName name="item15.6" localSheetId="4">'[11]COMPOSIÇÃO CUSTO'!#REF!</definedName>
    <definedName name="item15.6">'[11]COMPOSIÇÃO CUSTO'!#REF!</definedName>
    <definedName name="item15.7" localSheetId="4">'[11]COMPOSIÇÃO CUSTO'!#REF!</definedName>
    <definedName name="item15.7">'[11]COMPOSIÇÃO CUSTO'!#REF!</definedName>
    <definedName name="item15.8" localSheetId="4">'[11]COMPOSIÇÃO CUSTO'!#REF!</definedName>
    <definedName name="item15.8">'[11]COMPOSIÇÃO CUSTO'!#REF!</definedName>
    <definedName name="item15.9" localSheetId="4">'[11]COMPOSIÇÃO CUSTO'!#REF!</definedName>
    <definedName name="item15.9">'[11]COMPOSIÇÃO CUSTO'!#REF!</definedName>
    <definedName name="item2.1" localSheetId="4">'[11]COMPOSIÇÃO CUSTO'!#REF!</definedName>
    <definedName name="item2.1">'[11]COMPOSIÇÃO CUSTO'!#REF!</definedName>
    <definedName name="item2.10" localSheetId="4">'[11]COMPOSIÇÃO CUSTO'!#REF!</definedName>
    <definedName name="item2.10">'[11]COMPOSIÇÃO CUSTO'!#REF!</definedName>
    <definedName name="item2.11" localSheetId="4">'[11]COMPOSIÇÃO CUSTO'!#REF!</definedName>
    <definedName name="item2.11">'[11]COMPOSIÇÃO CUSTO'!#REF!</definedName>
    <definedName name="item2.12" localSheetId="4">'[11]COMPOSIÇÃO CUSTO'!#REF!</definedName>
    <definedName name="item2.12">'[11]COMPOSIÇÃO CUSTO'!#REF!</definedName>
    <definedName name="item2.13" localSheetId="4">'[11]COMPOSIÇÃO CUSTO'!#REF!</definedName>
    <definedName name="item2.13">'[11]COMPOSIÇÃO CUSTO'!#REF!</definedName>
    <definedName name="item2.14" localSheetId="4">'[11]COMPOSIÇÃO CUSTO'!#REF!</definedName>
    <definedName name="item2.14">'[11]COMPOSIÇÃO CUSTO'!#REF!</definedName>
    <definedName name="item2.15" localSheetId="4">'[11]COMPOSIÇÃO CUSTO'!#REF!</definedName>
    <definedName name="item2.15">'[11]COMPOSIÇÃO CUSTO'!#REF!</definedName>
    <definedName name="item2.16" localSheetId="4">'[11]COMPOSIÇÃO CUSTO'!#REF!</definedName>
    <definedName name="item2.16">'[11]COMPOSIÇÃO CUSTO'!#REF!</definedName>
    <definedName name="item2.17" localSheetId="4">'[11]COMPOSIÇÃO CUSTO'!#REF!</definedName>
    <definedName name="item2.17">'[11]COMPOSIÇÃO CUSTO'!#REF!</definedName>
    <definedName name="item2.18" localSheetId="4">'[11]COMPOSIÇÃO CUSTO'!#REF!</definedName>
    <definedName name="item2.18">'[11]COMPOSIÇÃO CUSTO'!#REF!</definedName>
    <definedName name="item2.19" localSheetId="4">'[11]COMPOSIÇÃO CUSTO'!#REF!</definedName>
    <definedName name="item2.19">'[11]COMPOSIÇÃO CUSTO'!#REF!</definedName>
    <definedName name="item2.2" localSheetId="4">'[11]COMPOSIÇÃO CUSTO'!#REF!</definedName>
    <definedName name="item2.2">'[11]COMPOSIÇÃO CUSTO'!#REF!</definedName>
    <definedName name="item2.20" localSheetId="4">'[11]COMPOSIÇÃO CUSTO'!#REF!</definedName>
    <definedName name="item2.20">'[11]COMPOSIÇÃO CUSTO'!#REF!</definedName>
    <definedName name="item2.21" localSheetId="4">'[11]COMPOSIÇÃO CUSTO'!#REF!</definedName>
    <definedName name="item2.21">'[11]COMPOSIÇÃO CUSTO'!#REF!</definedName>
    <definedName name="item2.22" localSheetId="4">'[11]COMPOSIÇÃO CUSTO'!#REF!</definedName>
    <definedName name="item2.22">'[11]COMPOSIÇÃO CUSTO'!#REF!</definedName>
    <definedName name="item2.23" localSheetId="4">'[11]COMPOSIÇÃO CUSTO'!#REF!</definedName>
    <definedName name="item2.23">'[11]COMPOSIÇÃO CUSTO'!#REF!</definedName>
    <definedName name="item2.24" localSheetId="4">'[11]COMPOSIÇÃO CUSTO'!#REF!</definedName>
    <definedName name="item2.24">'[11]COMPOSIÇÃO CUSTO'!#REF!</definedName>
    <definedName name="item2.25" localSheetId="4">'[11]COMPOSIÇÃO CUSTO'!#REF!</definedName>
    <definedName name="item2.25">'[11]COMPOSIÇÃO CUSTO'!#REF!</definedName>
    <definedName name="item2.26" localSheetId="4">'[11]COMPOSIÇÃO CUSTO'!#REF!</definedName>
    <definedName name="item2.26">'[11]COMPOSIÇÃO CUSTO'!#REF!</definedName>
    <definedName name="item2.27" localSheetId="4">'[11]COMPOSIÇÃO CUSTO'!#REF!</definedName>
    <definedName name="item2.27">'[11]COMPOSIÇÃO CUSTO'!#REF!</definedName>
    <definedName name="item2.3" localSheetId="4">'[11]COMPOSIÇÃO CUSTO'!#REF!</definedName>
    <definedName name="item2.3">'[11]COMPOSIÇÃO CUSTO'!#REF!</definedName>
    <definedName name="item2.4" localSheetId="4">'[11]COMPOSIÇÃO CUSTO'!#REF!</definedName>
    <definedName name="item2.4">'[11]COMPOSIÇÃO CUSTO'!#REF!</definedName>
    <definedName name="item2.5" localSheetId="4">'[11]COMPOSIÇÃO CUSTO'!#REF!</definedName>
    <definedName name="item2.5">'[11]COMPOSIÇÃO CUSTO'!#REF!</definedName>
    <definedName name="item2.6" localSheetId="4">'[11]COMPOSIÇÃO CUSTO'!#REF!</definedName>
    <definedName name="item2.6">'[11]COMPOSIÇÃO CUSTO'!#REF!</definedName>
    <definedName name="item2.7" localSheetId="4">'[11]COMPOSIÇÃO CUSTO'!#REF!</definedName>
    <definedName name="item2.7">'[11]COMPOSIÇÃO CUSTO'!#REF!</definedName>
    <definedName name="item2.8" localSheetId="4">'[11]COMPOSIÇÃO CUSTO'!#REF!</definedName>
    <definedName name="item2.8">'[11]COMPOSIÇÃO CUSTO'!#REF!</definedName>
    <definedName name="item2.9" localSheetId="4">'[11]COMPOSIÇÃO CUSTO'!#REF!</definedName>
    <definedName name="item2.9">'[11]COMPOSIÇÃO CUSTO'!#REF!</definedName>
    <definedName name="item3.1" localSheetId="4">'[11]COMPOSIÇÃO CUSTO'!#REF!</definedName>
    <definedName name="item3.1">'[11]COMPOSIÇÃO CUSTO'!#REF!</definedName>
    <definedName name="item3.2" localSheetId="4">'[11]COMPOSIÇÃO CUSTO'!#REF!</definedName>
    <definedName name="item3.2">'[11]COMPOSIÇÃO CUSTO'!#REF!</definedName>
    <definedName name="item3.3" localSheetId="4">'[11]COMPOSIÇÃO CUSTO'!#REF!</definedName>
    <definedName name="item3.3">'[11]COMPOSIÇÃO CUSTO'!#REF!</definedName>
    <definedName name="item4.1" localSheetId="4">'[11]COMPOSIÇÃO CUSTO'!#REF!</definedName>
    <definedName name="item4.1">'[11]COMPOSIÇÃO CUSTO'!#REF!</definedName>
    <definedName name="item4.2" localSheetId="4">'[11]COMPOSIÇÃO CUSTO'!#REF!</definedName>
    <definedName name="item4.2">'[11]COMPOSIÇÃO CUSTO'!#REF!</definedName>
    <definedName name="item4.3" localSheetId="4">'[11]COMPOSIÇÃO CUSTO'!#REF!</definedName>
    <definedName name="item4.3">'[11]COMPOSIÇÃO CUSTO'!#REF!</definedName>
    <definedName name="item4.4" localSheetId="4">'[11]COMPOSIÇÃO CUSTO'!#REF!</definedName>
    <definedName name="item4.4">'[11]COMPOSIÇÃO CUSTO'!#REF!</definedName>
    <definedName name="item4.5" localSheetId="4">'[11]COMPOSIÇÃO CUSTO'!#REF!</definedName>
    <definedName name="item4.5">'[11]COMPOSIÇÃO CUSTO'!#REF!</definedName>
    <definedName name="item4.6" localSheetId="4">'[11]COMPOSIÇÃO CUSTO'!#REF!</definedName>
    <definedName name="item4.6">'[11]COMPOSIÇÃO CUSTO'!#REF!</definedName>
    <definedName name="item4.7" localSheetId="4">'[11]COMPOSIÇÃO CUSTO'!#REF!</definedName>
    <definedName name="item4.7">'[11]COMPOSIÇÃO CUSTO'!#REF!</definedName>
    <definedName name="item5.1" localSheetId="4">'[11]COMPOSIÇÃO CUSTO'!#REF!</definedName>
    <definedName name="item5.1">'[11]COMPOSIÇÃO CUSTO'!#REF!</definedName>
    <definedName name="item5.2" localSheetId="4">'[11]COMPOSIÇÃO CUSTO'!#REF!</definedName>
    <definedName name="item5.2">'[11]COMPOSIÇÃO CUSTO'!#REF!</definedName>
    <definedName name="item5.3" localSheetId="4">'[11]COMPOSIÇÃO CUSTO'!#REF!</definedName>
    <definedName name="item5.3">'[11]COMPOSIÇÃO CUSTO'!#REF!</definedName>
    <definedName name="item5.4" localSheetId="4">'[11]COMPOSIÇÃO CUSTO'!#REF!</definedName>
    <definedName name="item5.4">'[11]COMPOSIÇÃO CUSTO'!#REF!</definedName>
    <definedName name="item5.5" localSheetId="4">'[11]COMPOSIÇÃO CUSTO'!#REF!</definedName>
    <definedName name="item5.5">'[11]COMPOSIÇÃO CUSTO'!#REF!</definedName>
    <definedName name="item5.6" localSheetId="4">'[11]COMPOSIÇÃO CUSTO'!#REF!</definedName>
    <definedName name="item5.6">'[11]COMPOSIÇÃO CUSTO'!#REF!</definedName>
    <definedName name="item5.7" localSheetId="4">'[11]COMPOSIÇÃO CUSTO'!#REF!</definedName>
    <definedName name="item5.7">'[11]COMPOSIÇÃO CUSTO'!#REF!</definedName>
    <definedName name="item6.1" localSheetId="4">'[11]COMPOSIÇÃO CUSTO'!#REF!</definedName>
    <definedName name="item6.1">'[11]COMPOSIÇÃO CUSTO'!#REF!</definedName>
    <definedName name="item6.2" localSheetId="4">'[11]COMPOSIÇÃO CUSTO'!#REF!</definedName>
    <definedName name="item6.2">'[11]COMPOSIÇÃO CUSTO'!#REF!</definedName>
    <definedName name="item6.3" localSheetId="4">'[11]COMPOSIÇÃO CUSTO'!#REF!</definedName>
    <definedName name="item6.3">'[11]COMPOSIÇÃO CUSTO'!#REF!</definedName>
    <definedName name="item6.4" localSheetId="4">'[11]COMPOSIÇÃO CUSTO'!#REF!</definedName>
    <definedName name="item6.4">'[11]COMPOSIÇÃO CUSTO'!#REF!</definedName>
    <definedName name="item6.5" localSheetId="4">'[11]COMPOSIÇÃO CUSTO'!#REF!</definedName>
    <definedName name="item6.5">'[11]COMPOSIÇÃO CUSTO'!#REF!</definedName>
    <definedName name="item7.1" localSheetId="4">'[11]COMPOSIÇÃO CUSTO'!#REF!</definedName>
    <definedName name="item7.1">'[11]COMPOSIÇÃO CUSTO'!#REF!</definedName>
    <definedName name="item7.10" localSheetId="4">'[11]COMPOSIÇÃO CUSTO'!#REF!</definedName>
    <definedName name="item7.10">'[11]COMPOSIÇÃO CUSTO'!#REF!</definedName>
    <definedName name="item7.11" localSheetId="4">'[11]COMPOSIÇÃO CUSTO'!#REF!</definedName>
    <definedName name="item7.11">'[11]COMPOSIÇÃO CUSTO'!#REF!</definedName>
    <definedName name="item7.12" localSheetId="4">'[11]COMPOSIÇÃO CUSTO'!#REF!</definedName>
    <definedName name="item7.12">'[11]COMPOSIÇÃO CUSTO'!#REF!</definedName>
    <definedName name="item7.13" localSheetId="4">'[11]COMPOSIÇÃO CUSTO'!#REF!</definedName>
    <definedName name="item7.13">'[11]COMPOSIÇÃO CUSTO'!#REF!</definedName>
    <definedName name="item7.14" localSheetId="4">'[11]COMPOSIÇÃO CUSTO'!#REF!</definedName>
    <definedName name="item7.14">'[11]COMPOSIÇÃO CUSTO'!#REF!</definedName>
    <definedName name="item7.15" localSheetId="4">'[11]COMPOSIÇÃO CUSTO'!#REF!</definedName>
    <definedName name="item7.15">'[11]COMPOSIÇÃO CUSTO'!#REF!</definedName>
    <definedName name="item7.16" localSheetId="4">'[11]COMPOSIÇÃO CUSTO'!#REF!</definedName>
    <definedName name="item7.16">'[11]COMPOSIÇÃO CUSTO'!#REF!</definedName>
    <definedName name="item7.17" localSheetId="4">'[11]COMPOSIÇÃO CUSTO'!#REF!</definedName>
    <definedName name="item7.17">'[11]COMPOSIÇÃO CUSTO'!#REF!</definedName>
    <definedName name="item7.18" localSheetId="4">'[11]COMPOSIÇÃO CUSTO'!#REF!</definedName>
    <definedName name="item7.18">'[11]COMPOSIÇÃO CUSTO'!#REF!</definedName>
    <definedName name="item7.19" localSheetId="4">'[11]COMPOSIÇÃO CUSTO'!#REF!</definedName>
    <definedName name="item7.19">'[11]COMPOSIÇÃO CUSTO'!#REF!</definedName>
    <definedName name="item7.2" localSheetId="4">'[11]COMPOSIÇÃO CUSTO'!#REF!</definedName>
    <definedName name="item7.2">'[11]COMPOSIÇÃO CUSTO'!#REF!</definedName>
    <definedName name="item7.3" localSheetId="4">'[11]COMPOSIÇÃO CUSTO'!#REF!</definedName>
    <definedName name="item7.3">'[11]COMPOSIÇÃO CUSTO'!#REF!</definedName>
    <definedName name="item7.4" localSheetId="4">'[11]COMPOSIÇÃO CUSTO'!#REF!</definedName>
    <definedName name="item7.4">'[11]COMPOSIÇÃO CUSTO'!#REF!</definedName>
    <definedName name="item7.5" localSheetId="4">'[11]COMPOSIÇÃO CUSTO'!#REF!</definedName>
    <definedName name="item7.5">'[11]COMPOSIÇÃO CUSTO'!#REF!</definedName>
    <definedName name="item7.6" localSheetId="4">'[11]COMPOSIÇÃO CUSTO'!#REF!</definedName>
    <definedName name="item7.6">'[11]COMPOSIÇÃO CUSTO'!#REF!</definedName>
    <definedName name="item7.7" localSheetId="4">'[11]COMPOSIÇÃO CUSTO'!#REF!</definedName>
    <definedName name="item7.7">'[11]COMPOSIÇÃO CUSTO'!#REF!</definedName>
    <definedName name="item7.8" localSheetId="4">'[11]COMPOSIÇÃO CUSTO'!#REF!</definedName>
    <definedName name="item7.8">'[11]COMPOSIÇÃO CUSTO'!#REF!</definedName>
    <definedName name="item7.9" localSheetId="4">'[11]COMPOSIÇÃO CUSTO'!#REF!</definedName>
    <definedName name="item7.9">'[11]COMPOSIÇÃO CUSTO'!#REF!</definedName>
    <definedName name="item8.1" localSheetId="4">'[11]COMPOSIÇÃO CUSTO'!#REF!</definedName>
    <definedName name="item8.1">'[11]COMPOSIÇÃO CUSTO'!#REF!</definedName>
    <definedName name="item8.2" localSheetId="4">'[11]COMPOSIÇÃO CUSTO'!#REF!</definedName>
    <definedName name="item8.2">'[11]COMPOSIÇÃO CUSTO'!#REF!</definedName>
    <definedName name="item8.3" localSheetId="4">'[11]COMPOSIÇÃO CUSTO'!#REF!</definedName>
    <definedName name="item8.3">'[11]COMPOSIÇÃO CUSTO'!#REF!</definedName>
    <definedName name="item8.4" localSheetId="4">'[11]COMPOSIÇÃO CUSTO'!#REF!</definedName>
    <definedName name="item8.4">'[11]COMPOSIÇÃO CUSTO'!#REF!</definedName>
    <definedName name="item8.5" localSheetId="4">'[11]COMPOSIÇÃO CUSTO'!#REF!</definedName>
    <definedName name="item8.5">'[11]COMPOSIÇÃO CUSTO'!#REF!</definedName>
    <definedName name="item8.6" localSheetId="4">'[11]COMPOSIÇÃO CUSTO'!#REF!</definedName>
    <definedName name="item8.6">'[11]COMPOSIÇÃO CUSTO'!#REF!</definedName>
    <definedName name="item9.1" localSheetId="4">'[11]COMPOSIÇÃO CUSTO'!#REF!</definedName>
    <definedName name="item9.1">'[11]COMPOSIÇÃO CUSTO'!#REF!</definedName>
    <definedName name="item9.2" localSheetId="4">'[11]COMPOSIÇÃO CUSTO'!#REF!</definedName>
    <definedName name="item9.2">'[11]COMPOSIÇÃO CUSTO'!#REF!</definedName>
    <definedName name="item9.3" localSheetId="4">'[11]COMPOSIÇÃO CUSTO'!#REF!</definedName>
    <definedName name="item9.3">'[11]COMPOSIÇÃO CUSTO'!#REF!</definedName>
    <definedName name="item9.4" localSheetId="4">'[11]COMPOSIÇÃO CUSTO'!#REF!</definedName>
    <definedName name="item9.4">'[11]COMPOSIÇÃO CUSTO'!#REF!</definedName>
    <definedName name="item9.5" localSheetId="4">'[11]COMPOSIÇÃO CUSTO'!#REF!</definedName>
    <definedName name="item9.5">'[11]COMPOSIÇÃO CUSTO'!#REF!</definedName>
    <definedName name="item9.6" localSheetId="4">'[11]COMPOSIÇÃO CUSTO'!#REF!</definedName>
    <definedName name="item9.6">'[11]COMPOSIÇÃO CUSTO'!#REF!</definedName>
    <definedName name="item9.7" localSheetId="4">'[11]COMPOSIÇÃO CUSTO'!#REF!</definedName>
    <definedName name="item9.7">'[11]COMPOSIÇÃO CUSTO'!#REF!</definedName>
    <definedName name="item9.8" localSheetId="4">'[11]COMPOSIÇÃO CUSTO'!#REF!</definedName>
    <definedName name="item9.8">'[11]COMPOSIÇÃO CUSTO'!#REF!</definedName>
    <definedName name="item9.9" localSheetId="4">'[11]COMPOSIÇÃO CUSTO'!#REF!</definedName>
    <definedName name="item9.9">'[11]COMPOSIÇÃO CUSTO'!#REF!</definedName>
    <definedName name="itm10.2" localSheetId="4">'[11]COMPOSIÇÃO CUSTO'!#REF!</definedName>
    <definedName name="itm10.2">'[11]COMPOSIÇÃO CUSTO'!#REF!</definedName>
    <definedName name="Jd" localSheetId="4">#REF!</definedName>
    <definedName name="Jd">#REF!</definedName>
    <definedName name="JJ" localSheetId="5">[7]CUBACAO!#REF!</definedName>
    <definedName name="JJ" localSheetId="4">#REF!</definedName>
    <definedName name="JJ">#REF!</definedName>
    <definedName name="JJJ" localSheetId="5">[7]CUBACAO!#REF!</definedName>
    <definedName name="JJJ" localSheetId="4">#REF!</definedName>
    <definedName name="JJJ">#REF!</definedName>
    <definedName name="Jm" localSheetId="4">#REF!</definedName>
    <definedName name="Jm">#REF!</definedName>
    <definedName name="KKK" localSheetId="5">[7]CUBACAO!#REF!</definedName>
    <definedName name="KKK" localSheetId="4">#REF!</definedName>
    <definedName name="KKK">#REF!</definedName>
    <definedName name="LEO" localSheetId="4">#REF!</definedName>
    <definedName name="LEO">#REF!</definedName>
    <definedName name="LL" localSheetId="5">[7]CUBACAO!#REF!</definedName>
    <definedName name="LL" localSheetId="4">#REF!</definedName>
    <definedName name="LL">#REF!</definedName>
    <definedName name="LLL" localSheetId="5">[7]CUBACAO!#REF!</definedName>
    <definedName name="LLL" localSheetId="4">#REF!</definedName>
    <definedName name="LLL">#REF!</definedName>
    <definedName name="LOCALIDADE">#REF!</definedName>
    <definedName name="Lucro" localSheetId="4">#REF!</definedName>
    <definedName name="Lucro">#REF!</definedName>
    <definedName name="m" localSheetId="4">#REF!</definedName>
    <definedName name="m">#REF!</definedName>
    <definedName name="m²" localSheetId="4">[12]Memória!#REF!</definedName>
    <definedName name="m²">[12]Memória!#REF!</definedName>
    <definedName name="MENU.CRONO" hidden="1">OFFSET([8]CRONO!$T$11,1,0)</definedName>
    <definedName name="MM" localSheetId="5">[7]CUBACAO!#REF!</definedName>
    <definedName name="MM" localSheetId="4">#REF!</definedName>
    <definedName name="MM">#REF!</definedName>
    <definedName name="MMM" localSheetId="5">[7]CUBACAO!#REF!</definedName>
    <definedName name="MMM" localSheetId="4">#REF!</definedName>
    <definedName name="MMM">#REF!</definedName>
    <definedName name="n" localSheetId="4">#REF!</definedName>
    <definedName name="n">#REF!</definedName>
    <definedName name="NAOCONTEM">#REF!</definedName>
    <definedName name="NCOMPOSICOES">2</definedName>
    <definedName name="NCOTACOES">4</definedName>
    <definedName name="NEMPRESAS">12</definedName>
    <definedName name="NINDICES">3</definedName>
    <definedName name="NN" localSheetId="5">[7]CUBACAO!#REF!</definedName>
    <definedName name="NN" localSheetId="4">#REF!</definedName>
    <definedName name="NN">#REF!</definedName>
    <definedName name="NNN" localSheetId="5">[7]CUBACAO!#REF!</definedName>
    <definedName name="NNN" localSheetId="4">#REF!</definedName>
    <definedName name="NNN">#REF!</definedName>
    <definedName name="NRELATORIOS">COUNTA(#REF!)-2</definedName>
    <definedName name="NumerEmpresa">25</definedName>
    <definedName name="NumerIndice">3</definedName>
    <definedName name="OAO" localSheetId="4">#REF!</definedName>
    <definedName name="OAO">#REF!</definedName>
    <definedName name="Objeto">"Referência"</definedName>
    <definedName name="OO" localSheetId="5">[7]CUBACAO!#REF!</definedName>
    <definedName name="OO" localSheetId="4">#REF!</definedName>
    <definedName name="OO">#REF!</definedName>
    <definedName name="OOO" localSheetId="5">[7]CUBACAO!#REF!</definedName>
    <definedName name="OOO" localSheetId="4">#REF!</definedName>
    <definedName name="OOO">#REF!</definedName>
    <definedName name="ORÇAMENTO.BancoRef" hidden="1">[8]ORÇAMENTO!$F$8</definedName>
    <definedName name="ORÇAMENTO.CodBarra" hidden="1">IF(ORÇAMENTO.Fonte="Sinapi",SUBSTITUTE(SUBSTITUTE(ORÇAMENTO.Codigo,"/00","/"),"/0","/"),ORÇAMENTO.Codigo)</definedName>
    <definedName name="ORÇAMENTO.Codigo" hidden="1">[8]ORÇAMENTO!$Q1</definedName>
    <definedName name="ORÇAMENTO.CustoUnitario" hidden="1">ROUND([8]ORÇAMENTO!$U1,15-13*[8]ORÇAMENTO!$AF$8)</definedName>
    <definedName name="ORÇAMENTO.Descricao" hidden="1">[8]ORÇAMENTO!$R1</definedName>
    <definedName name="ORÇAMENTO.Fonte" hidden="1">[8]ORÇAMENTO!$P1</definedName>
    <definedName name="ORÇAMENTO.ListaCrono" hidden="1">OFFSET([8]ORÇAMENTO!$AD$15,1,0):OFFSET([8]ORÇAMENTO!$AD$137,-1,0)</definedName>
    <definedName name="ORÇAMENTO.MáximoListaCrono" hidden="1">MAX(ORÇAMENTO.ListaCrono)</definedName>
    <definedName name="ORÇAMENTO.Nivel" hidden="1">[8]ORÇAMENTO!$M1</definedName>
    <definedName name="ORÇAMENTO.OpcaoBDI" hidden="1">[8]ORÇAMENTO!$V1</definedName>
    <definedName name="ORÇAMENTO.PasteFormat1" hidden="1">OFFSET([8]ORÇAMENTO!$P$15,1,0):OFFSET([8]ORÇAMENTO!$S$137,-1,0)</definedName>
    <definedName name="ORÇAMENTO.PasteFormat2" hidden="1">OFFSET([8]ORÇAMENTO!$U$15,1,0):OFFSET([8]ORÇAMENTO!$V$137,-1,0)</definedName>
    <definedName name="ORÇAMENTO.PrecoUnitarioLicitado" hidden="1">[8]ORÇAMENTO!$AL1</definedName>
    <definedName name="ORÇAMENTO.RangeQuant" hidden="1">OFFSET([8]ORÇAMENTO!$T$15,1,0):OFFSET([8]ORÇAMENTO!$T$137,-1,0)</definedName>
    <definedName name="ORÇAMENTO.SumCPMANUAL" hidden="1">SUMIF([8]ORÇAMENTO!$Z$15:$Z$137,"CP",[8]ORÇAMENTO!$AA$15:$AA$137)</definedName>
    <definedName name="ORÇAMENTO.SumINVMANUAL" hidden="1">SUMIF([8]ORÇAMENTO!$Z$15:$Z$137,"RP",[8]ORÇAMENTO!$X$15:$X$137)+SUMIF([8]ORÇAMENTO!$Z$15:$Z$137,"CP",[8]ORÇAMENTO!$X$15:$X$137)+SUMIF([8]ORÇAMENTO!$Z$15:$Z$137,"OU",[8]ORÇAMENTO!$X$15:$X$137)</definedName>
    <definedName name="ORÇAMENTO.SumOUTROSMANUAL" hidden="1">SUMIF([8]ORÇAMENTO!$Z$15:$Z$137,"OU",[8]ORÇAMENTO!$AB$15:$AB$137)</definedName>
    <definedName name="ORÇAMENTO.SumREPASSEMANUAL" hidden="1">ORÇAMENTO.SumINVMANUAL-ORÇAMENTO.SumCPMANUAL-ORÇAMENTO.SumOUTROSMANUAL</definedName>
    <definedName name="ORÇAMENTO.Unidade" hidden="1">[8]ORÇAMENTO!$S1</definedName>
    <definedName name="Placas_de_sinalização_vertical___SENTIDO_DA_VIA_PARE">[13]Memória!$D$45</definedName>
    <definedName name="Plan_ajustada" localSheetId="4">[14]Composição!#REF!</definedName>
    <definedName name="Plan_ajustada">[15]Composição!#REF!</definedName>
    <definedName name="PLE.firstrow" hidden="1">[8]PLE!$15:$15</definedName>
    <definedName name="PLE.lastrow" hidden="1">[8]PLE!$27:$27</definedName>
    <definedName name="PLE.Medicao" hidden="1">[8]PLE!$J$9</definedName>
    <definedName name="PLE.ValorDoEvento" hidden="1">SUMIF([8]CÁLCULO!$M$15:$M$137,[8]PLE!$B1,OFFSET([8]CÁLCULO!$AA$15:$AA$137,0,[8]PLE!A$12))</definedName>
    <definedName name="PO.ValoresBDI" hidden="1">OFFSET([8]ORÇAMENTO!$AH$15,1,0):OFFSET([8]ORÇAMENTO!$AH$137,-1,0)</definedName>
    <definedName name="PP" localSheetId="5">[7]CUBACAO!#REF!</definedName>
    <definedName name="PP" localSheetId="4">#REF!</definedName>
    <definedName name="PP">#REF!</definedName>
    <definedName name="QCI.CPManual" hidden="1">ROUND([8]QCI!$W1,2)</definedName>
    <definedName name="QCI.DescManual" hidden="1">[8]QCI!$R1</definedName>
    <definedName name="QCI.Divisao" hidden="1">[8]QCI!$V1</definedName>
    <definedName name="QCI.ExisteManual" hidden="1">(COUNTIF([8]QCI!$B$13:$B$24,"Manual")+COUNTIF([8]QCI!$B$13:$B$24,"SemiAuto"))&gt;0</definedName>
    <definedName name="QCI.InvManual" hidden="1">ROUND([8]QCI!$U1,2)</definedName>
    <definedName name="QCI.ItemInvestimento" hidden="1">OFFSET([8]DADOS!$J$2,1,0,COUNTA([8]DADOS!$J:$J)-1,1)</definedName>
    <definedName name="QCI.LoteManual" hidden="1">[8]QCI!$T1</definedName>
    <definedName name="QCI.MaxCPManual" hidden="1">[8]QCI!$O1-[8]QCI!$X1</definedName>
    <definedName name="QCI.MaxOUManual" hidden="1">[8]QCI!$O1-[8]QCI!$W1</definedName>
    <definedName name="QCI.OutrosManual" hidden="1">ROUND([8]QCI!$X1,2)</definedName>
    <definedName name="QCI.SubItemInvestimento" hidden="1">OFFSET([8]DADOS!$A$2,1,MATCH([8]QCI!$E1,[8]DADOS!$2:$2,0)-1,INDEX([8]DADOS!$2:$2,MATCH([8]QCI!$E1,[8]DADOS!$2:$2,0)+1))</definedName>
    <definedName name="QCI.SumCPMANUAL" hidden="1">SUMIF([8]QCI!$B$13:$B$24,"Manual",[8]QCI!$AA$13:$AA$24)</definedName>
    <definedName name="QCI.SumINVMANUAL" hidden="1">SUMIF([8]QCI!$B$13:$B$24,"Manual",[8]QCI!$O$13:$O$24)</definedName>
    <definedName name="QCI.SumOUTROSMANUAL" hidden="1">SUMIF([8]QCI!$B$13:$B$24,"Manual",[8]QCI!$AB$13:$AB$24)</definedName>
    <definedName name="QCI.SumREPASSEMANUAL" hidden="1">QCI.SumINVMANUAL-QCI.CPManual-QCI.OutrosManual</definedName>
    <definedName name="QQ" localSheetId="5">[7]CUBACAO!#REF!</definedName>
    <definedName name="QQ" localSheetId="4">#REF!</definedName>
    <definedName name="QQ">#REF!</definedName>
    <definedName name="Quantidades" hidden="1">{#N/A,#N/A,FALSE,"MO (2)"}</definedName>
    <definedName name="REFERENCIA.Descricao" hidden="1">IF(ISNUMBER([8]ORÇAMENTO!$AF1),OFFSET(INDIRECT(ORÇAMENTO.BancoRef),[8]ORÇAMENTO!$AF1-1,3,1),[8]ORÇAMENTO!$AF1)</definedName>
    <definedName name="REFERENCIA.Desonerado" hidden="1">IF(ISNUMBER([8]ORÇAMENTO!$AF1),VALUE(OFFSET(INDIRECT(ORÇAMENTO.BancoRef),[8]ORÇAMENTO!$AF1-1,5,1)),0)</definedName>
    <definedName name="REFERENCIA.NaoDesonerado" hidden="1">IF(ISNUMBER([8]ORÇAMENTO!$AF1),VALUE(OFFSET(INDIRECT(ORÇAMENTO.BancoRef),[8]ORÇAMENTO!$AF1-1,6,1)),0)</definedName>
    <definedName name="REFERENCIA.Unidade" hidden="1">IF(ISNUMBER([8]ORÇAMENTO!$AF1),OFFSET(INDIRECT(ORÇAMENTO.BancoRef),[8]ORÇAMENTO!$AF1-1,4,1),"-")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elatoriosFontes">OFFSET(#REF!,1,0,NRELATORIOS)</definedName>
    <definedName name="RR" localSheetId="5">[7]CUBACAO!#REF!</definedName>
    <definedName name="RR" localSheetId="4">#REF!</definedName>
    <definedName name="RR">#REF!</definedName>
    <definedName name="RRE.MaxCPAcum" hidden="1">[8]RRE!$AD$26</definedName>
    <definedName name="RRE.MaxCPAnt" hidden="1">[8]RRE!$AC$26</definedName>
    <definedName name="RRE.MaxOUAcum" hidden="1">[8]RRE!$AD$27</definedName>
    <definedName name="RRE.MaxOUAnt" hidden="1">[8]RRE!$AC$27</definedName>
    <definedName name="RRE.Numero" hidden="1">OFFSET([8]RRE!$O$7,0,1)</definedName>
    <definedName name="RRE.VIMeta" hidden="1">[8]RRE!$L1</definedName>
    <definedName name="s" hidden="1">{#N/A,#N/A,FALSE,"MO (2)"}</definedName>
    <definedName name="SENHAGT" hidden="1">"PM2CAIXA"</definedName>
    <definedName name="SomaAgrup" hidden="1">SUMIF(OFFSET([8]ORÇAMENTO!$C1,1,0,[8]ORÇAMENTO!$D1),"S",OFFSET([8]ORÇAMENTO!A1,1,0,[8]ORÇAMENTO!$D1))</definedName>
    <definedName name="SomaAgrupBM" hidden="1">SUMIF(OFFSET([8]BM!$A1,1,0,[8]BM!$B1),"S",OFFSET([8]BM!A1,1,0,[8]BM!$B1))</definedName>
    <definedName name="SS" localSheetId="5">[7]CUBACAO!#REF!</definedName>
    <definedName name="SS" localSheetId="4">#REF!</definedName>
    <definedName name="SS">#REF!</definedName>
    <definedName name="T" localSheetId="4">#REF!</definedName>
    <definedName name="T">#REF!</definedName>
    <definedName name="TIPOORCAMENTO" hidden="1">IF(VALUE([8]MENU!$O$3)=2,"Licitado","Proposto")</definedName>
    <definedName name="_xlnm.Print_Titles" localSheetId="1">'[1]repeated header'!$4:$4</definedName>
    <definedName name="TT" localSheetId="5">[7]CUBACAO!#REF!</definedName>
    <definedName name="TT" localSheetId="4">#REF!</definedName>
    <definedName name="TT">#REF!</definedName>
    <definedName name="TxCresc">'[10]TodasTraf-2000-NoPrint'!$C$7:$L$17</definedName>
    <definedName name="UU" localSheetId="5">[7]CUBACAO!#REF!</definedName>
    <definedName name="UU" localSheetId="4">#REF!</definedName>
    <definedName name="UU">#REF!</definedName>
    <definedName name="Versao" hidden="1">[8]MENU!$J$2</definedName>
    <definedName name="VTOTAL1" hidden="1">ROUND([8]ORÇAMENTO!$T1*[8]ORÇAMENTO!$W1,15-13*[8]ORÇAMENTO!$AF$11)</definedName>
    <definedName name="VTOTALBM" hidden="1">IF([8]BM!$I1=0,0,CHOOSE(MATCH(RegimeExecucao,{"Global","Unitário"},0),ROUND(ROUND([8]BM!#REF!,15-13*[8]BM!$A$9)/100*[8]BM!$I1,15-13*[8]ORÇAMENTO!$AF$11),ROUND(ROUND([8]BM!#REF!,15-13*[8]BM!$A$9)*ROUND([8]BM!$H1,15-13*[8]ORÇAMENTO!$AF$10),15-13*[8]ORÇAMENTO!$AF$11)))</definedName>
    <definedName name="VV" localSheetId="5">[7]CUBACAO!#REF!</definedName>
    <definedName name="VV" localSheetId="4">#REF!</definedName>
    <definedName name="VV">#REF!</definedName>
    <definedName name="wrn.mo2." hidden="1">{#N/A,#N/A,FALSE,"MO (2)"}</definedName>
    <definedName name="WW" localSheetId="5">[7]CUBACAO!#REF!</definedName>
    <definedName name="WW" localSheetId="4">#REF!</definedName>
    <definedName name="WW">#REF!</definedName>
    <definedName name="XX" localSheetId="5">[7]CUBACAO!#REF!</definedName>
    <definedName name="XX" localSheetId="4">#REF!</definedName>
    <definedName name="XX">#REF!</definedName>
    <definedName name="YY" localSheetId="5">[7]CUBACAO!#REF!</definedName>
    <definedName name="YY" localSheetId="4">#REF!</definedName>
    <definedName name="YY">#REF!</definedName>
    <definedName name="ZZ" localSheetId="5">[7]CUBACAO!#REF!</definedName>
    <definedName name="ZZ" localSheetId="4">#REF!</definedName>
    <definedName name="ZZ">#REF!</definedName>
  </definedNames>
  <calcPr calcId="181029"/>
</workbook>
</file>

<file path=xl/calcChain.xml><?xml version="1.0" encoding="utf-8"?>
<calcChain xmlns="http://schemas.openxmlformats.org/spreadsheetml/2006/main">
  <c r="C21" i="6" l="1"/>
  <c r="C15" i="6"/>
  <c r="E40" i="5"/>
  <c r="D40" i="5"/>
</calcChain>
</file>

<file path=xl/sharedStrings.xml><?xml version="1.0" encoding="utf-8"?>
<sst xmlns="http://schemas.openxmlformats.org/spreadsheetml/2006/main" count="7378" uniqueCount="1264">
  <si>
    <t>Bancos</t>
  </si>
  <si>
    <t>B.D.I.</t>
  </si>
  <si>
    <t>Encargos Sociais</t>
  </si>
  <si>
    <t>REFORMA DA CRECHE JOÃO FRANCISCO DE MELO - CENTRO DE FAGUNDES</t>
  </si>
  <si>
    <t xml:space="preserve">SINAPI - 09/2025 - Paraíba
SBC - 10/2025 - Paraíba
ORSE - 08/2025 - Sergipe
SEINFRA - 028 - Ceará
</t>
  </si>
  <si>
    <t>25,12%</t>
  </si>
  <si>
    <t>Desonerado: 
Horista: 84,05%
Mensalista: 46,32%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</si>
  <si>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</si>
  <si>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</si>
  <si>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</si>
  <si>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</si>
  <si>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</si>
  <si>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</si>
  <si>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</si>
  <si>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</si>
  <si>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MOVIMENTAÇÃO DE TERRA</t>
  </si>
  <si>
    <t xml:space="preserve"> 3 </t>
  </si>
  <si>
    <t>INFRAESTRUTURA</t>
  </si>
  <si>
    <t xml:space="preserve"> 3.1 </t>
  </si>
  <si>
    <t>FUNDAÇÕES</t>
  </si>
  <si>
    <t xml:space="preserve"> 3.2 </t>
  </si>
  <si>
    <t>VIGAS BALDRAMES</t>
  </si>
  <si>
    <t xml:space="preserve"> 4 </t>
  </si>
  <si>
    <t>SUPERESTRUTURA</t>
  </si>
  <si>
    <t xml:space="preserve"> 4.1 </t>
  </si>
  <si>
    <t>PILARES</t>
  </si>
  <si>
    <t xml:space="preserve"> 5 </t>
  </si>
  <si>
    <t>ELEVAÇÃO</t>
  </si>
  <si>
    <t xml:space="preserve"> 6 </t>
  </si>
  <si>
    <t>COBERTURA</t>
  </si>
  <si>
    <t xml:space="preserve"> 7 </t>
  </si>
  <si>
    <t>REVESTIMENTO</t>
  </si>
  <si>
    <t xml:space="preserve"> 8 </t>
  </si>
  <si>
    <t>INSTALAÇÕES HIDRÁULICAS</t>
  </si>
  <si>
    <t xml:space="preserve"> 8.1 </t>
  </si>
  <si>
    <t>REGISTROS E VÁLVULAS</t>
  </si>
  <si>
    <t xml:space="preserve"> 8.2 </t>
  </si>
  <si>
    <t>CONEXÕES</t>
  </si>
  <si>
    <t xml:space="preserve"> 8.3 </t>
  </si>
  <si>
    <t>TUBULAÇÕES</t>
  </si>
  <si>
    <t xml:space="preserve"> 8.4 </t>
  </si>
  <si>
    <t>REVISÃO DOS PONTOS</t>
  </si>
  <si>
    <t xml:space="preserve"> 8.5 </t>
  </si>
  <si>
    <t>INSTALAÇÕES SANITÁRIAS</t>
  </si>
  <si>
    <t xml:space="preserve"> 8.6 </t>
  </si>
  <si>
    <t>CAIXAS E RALOS</t>
  </si>
  <si>
    <t xml:space="preserve"> 8.7 </t>
  </si>
  <si>
    <t xml:space="preserve"> 8.8 </t>
  </si>
  <si>
    <t xml:space="preserve"> 9 </t>
  </si>
  <si>
    <t>INSTALAÇÕES ELÉTRICAS</t>
  </si>
  <si>
    <t xml:space="preserve"> 9.1 </t>
  </si>
  <si>
    <t>TOMADAS/INTERRUPTORES/CAIXAS</t>
  </si>
  <si>
    <t xml:space="preserve"> 9.2 </t>
  </si>
  <si>
    <t>ELETRODUTO</t>
  </si>
  <si>
    <t xml:space="preserve"> 9.3 </t>
  </si>
  <si>
    <t>FIAÇÃO</t>
  </si>
  <si>
    <t xml:space="preserve"> 9.4 </t>
  </si>
  <si>
    <t>DISPOSITIVOS DE PROTEÇÃO</t>
  </si>
  <si>
    <t xml:space="preserve"> 9.5 </t>
  </si>
  <si>
    <t>LUMINÁRIAS</t>
  </si>
  <si>
    <t xml:space="preserve"> 9.6 </t>
  </si>
  <si>
    <t xml:space="preserve"> 9.7 </t>
  </si>
  <si>
    <t>QUADRO PADRÃO ENERGISA</t>
  </si>
  <si>
    <t xml:space="preserve"> 10 </t>
  </si>
  <si>
    <t>PAVIMENTAÇÃO</t>
  </si>
  <si>
    <t xml:space="preserve"> 11 </t>
  </si>
  <si>
    <t>ESQUADRIAS</t>
  </si>
  <si>
    <t xml:space="preserve"> 11.1 </t>
  </si>
  <si>
    <t>PORTAS</t>
  </si>
  <si>
    <t xml:space="preserve"> 11.2 </t>
  </si>
  <si>
    <t>JANELAS</t>
  </si>
  <si>
    <t xml:space="preserve"> 12 </t>
  </si>
  <si>
    <t>PINTURA</t>
  </si>
  <si>
    <t xml:space="preserve"> 13 </t>
  </si>
  <si>
    <t>LOUÇAS E METAIS</t>
  </si>
  <si>
    <t xml:space="preserve"> 14 </t>
  </si>
  <si>
    <t>PREVENÇÃO E COMBATE A INCÊNDIO</t>
  </si>
  <si>
    <t xml:space="preserve"> 15 </t>
  </si>
  <si>
    <t>SERVIÇOS FINAIS</t>
  </si>
  <si>
    <t>Total sem BDI</t>
  </si>
  <si>
    <t>Total do BDI</t>
  </si>
  <si>
    <t>Total Geral</t>
  </si>
  <si>
    <t>m²</t>
  </si>
  <si>
    <t>Limpeza geral</t>
  </si>
  <si>
    <t>ORSE</t>
  </si>
  <si>
    <t xml:space="preserve"> 2450 </t>
  </si>
  <si>
    <t xml:space="preserve"> 15.1 </t>
  </si>
  <si>
    <t>UN</t>
  </si>
  <si>
    <t>PLACA DE SINALIZACAO DE SEGURANCA CONTRA INCENDIO, FOTOLUMINESCENTE, QUADRADA, *20 X 20* CM, EM PVC *2* MM ANTI-CHAMAS (SIMBOLOS, CORES E PICTOGRAMAS CONFORME NBR 16820)</t>
  </si>
  <si>
    <t>SINAPI</t>
  </si>
  <si>
    <t xml:space="preserve"> 00037556 </t>
  </si>
  <si>
    <t xml:space="preserve"> 14.5 </t>
  </si>
  <si>
    <t>PLACA DE SINALIZACAO DE SEGURANCA CONTRA INCENDIO, FOTOLUMINESCENTE, RETANGULAR, *20 X 40* CM, EM PVC *2* MM ANTI-CHAMAS (SIMBOLOS, CORES E PICTOGRAMAS CONFORME NBR 16820)</t>
  </si>
  <si>
    <t xml:space="preserve"> 00037558 </t>
  </si>
  <si>
    <t xml:space="preserve"> 14.4 </t>
  </si>
  <si>
    <t>un</t>
  </si>
  <si>
    <t>Extintor de pó químico ABC, capacidade 6 kg, alcance médio do jato 5m , tempode descarga 12s, NBR9443, 9444, 10721</t>
  </si>
  <si>
    <t xml:space="preserve"> 1511 </t>
  </si>
  <si>
    <t xml:space="preserve"> 14.3 </t>
  </si>
  <si>
    <t>EXTINTOR DE INCÊNDIO PORTÁTIL COM CARGA DE CO2 DE 6 KG, CLASSE BC - FORNECIMENTO E INSTALAÇÃO. AF_10/2020_PE</t>
  </si>
  <si>
    <t xml:space="preserve"> 101907 </t>
  </si>
  <si>
    <t xml:space="preserve"> 14.2 </t>
  </si>
  <si>
    <t>EXTINTOR DE INCÊNDIO PORTÁTIL COM CARGA DE ÁGUA PRESSURIZADA DE 10 L, CLASSE A - FORNECIMENTO E INSTALAÇÃO. AF_10/2020_PE</t>
  </si>
  <si>
    <t xml:space="preserve"> 101905 </t>
  </si>
  <si>
    <t xml:space="preserve"> 14.1 </t>
  </si>
  <si>
    <t>BARRA DE APOIO RETA, EM ACO INOX POLIDO, COMPRIMENTO 80 CM, FIXADA NA PAREDE - FORNECIMENTO E INSTALAÇÃO. AF_01/2020</t>
  </si>
  <si>
    <t xml:space="preserve"> 100868 </t>
  </si>
  <si>
    <t xml:space="preserve"> 13.9 </t>
  </si>
  <si>
    <t>Chuveiro redondo em alumínio 10", laminado polido, Prolazer ou similar, c/ registro de pressão cromado</t>
  </si>
  <si>
    <t xml:space="preserve"> 13440 </t>
  </si>
  <si>
    <t xml:space="preserve"> 13.8 </t>
  </si>
  <si>
    <t>TANQUE DE MÁRMORE SINTÉTICO SUSPENSO, 22L OU EQUIVALENTE - FORNECIMENTO E INSTALAÇÃO. AF_01/2020</t>
  </si>
  <si>
    <t xml:space="preserve"> 86876 </t>
  </si>
  <si>
    <t xml:space="preserve"> 13.7 </t>
  </si>
  <si>
    <t>BANCADA DE GRANITO CINZA POLIDO, DE 1,50 X 0,60 M, PARA PIA DE COZINHA - FORNECIMENTO E INSTALAÇÃO. AF_01/2020</t>
  </si>
  <si>
    <t xml:space="preserve"> 86889 </t>
  </si>
  <si>
    <t xml:space="preserve"> 13.6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</si>
  <si>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</si>
  <si>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86943 </t>
  </si>
  <si>
    <t xml:space="preserve"> 13.3 </t>
  </si>
  <si>
    <t>Lavatório com bancada em granito cinza andorinha, e = 2cm, dim 0.80x0.60, com01 cuba de louça de embutir, sifão cromado, válvula cromada, torneira cromada, inclusive rodopia 10 cm, assentada.</t>
  </si>
  <si>
    <t xml:space="preserve"> 12290 </t>
  </si>
  <si>
    <t xml:space="preserve"> 13.2 </t>
  </si>
  <si>
    <t>VASO SANITÁRIO SIFONADO COM CAIXA ACOPLADA LOUÇA BRANCA - FORNECIMENTO E INSTALAÇÃO. AF_01/2020</t>
  </si>
  <si>
    <t xml:space="preserve"> 86888 </t>
  </si>
  <si>
    <t xml:space="preserve"> 13.1 </t>
  </si>
  <si>
    <t>CAIAÇÃO EM TRES DEMÃOS EM PAREDES</t>
  </si>
  <si>
    <t>SEINFRA</t>
  </si>
  <si>
    <t xml:space="preserve"> C0589 </t>
  </si>
  <si>
    <t xml:space="preserve"> 12.9 </t>
  </si>
  <si>
    <t>PINTURA DE PISO COM TINTA ACRÍLICA, APLICAÇÃO MANUAL, 3 DEMÃOS, INCLUSO FUNDO PREPARADOR. AF_05/2021</t>
  </si>
  <si>
    <t xml:space="preserve"> 102492 </t>
  </si>
  <si>
    <t xml:space="preserve"> 12.8 </t>
  </si>
  <si>
    <t>PINTURA COM TINTA ALQUÍDICA DE ACABAMENTO (ESMALTE SINTÉTICO ACETINADO) PULVERIZADA SOBRE SUPERFÍCIES METÁLICAS (EXCETO PERFIL) EXECUTADO EM OBRA (02 DEMÃOS). AF_01/2020_PE</t>
  </si>
  <si>
    <t xml:space="preserve"> 100757 </t>
  </si>
  <si>
    <t xml:space="preserve"> 12.7 </t>
  </si>
  <si>
    <t>PINTURA LÁTEX ACRÍLICA PREMIUM, APLICAÇÃO MANUAL EM PAREDES, DUAS DEMÃOS. AF_04/2023</t>
  </si>
  <si>
    <t xml:space="preserve"> 88489 </t>
  </si>
  <si>
    <t xml:space="preserve"> 12.6 </t>
  </si>
  <si>
    <t>EMASSAMENTO COM MASSA LÁTEX, APLICAÇÃO EM PAREDE, DUAS DEMÃOS, LIXAMENTO MANUAL. AF_04/2023</t>
  </si>
  <si>
    <t xml:space="preserve"> 88497 </t>
  </si>
  <si>
    <t xml:space="preserve"> 12.5 </t>
  </si>
  <si>
    <t>FUNDO SELADOR ACRÍLICO, APLICAÇÃO MANUAL EM PAREDE, UMA DEMÃO. AF_04/2023</t>
  </si>
  <si>
    <t xml:space="preserve"> 88485 </t>
  </si>
  <si>
    <t xml:space="preserve"> 12.4 </t>
  </si>
  <si>
    <t>PINTURA LÁTEX ACRÍLICA PREMIUM, APLICAÇÃO MANUAL EM TETO, DUAS DEMÃOS. AF_04/2023</t>
  </si>
  <si>
    <t xml:space="preserve"> 88488 </t>
  </si>
  <si>
    <t xml:space="preserve"> 12.3 </t>
  </si>
  <si>
    <t>EMASSAMENTO COM MASSA LÁTEX, APLICAÇÃO EM TETO, DUAS DEMÃOS, LIXAMENTO MANUAL. AF_04/2023</t>
  </si>
  <si>
    <t xml:space="preserve"> 88496 </t>
  </si>
  <si>
    <t xml:space="preserve"> 12.2 </t>
  </si>
  <si>
    <t>FUNDO SELADOR ACRÍLICO, APLICAÇÃO MANUAL EM TETO, UMA DEMÃO. AF_04/2023</t>
  </si>
  <si>
    <t xml:space="preserve"> 88484 </t>
  </si>
  <si>
    <t xml:space="preserve"> 12.1 </t>
  </si>
  <si>
    <t>INSTALAÇÃO DE VIDRO LISO INCOLOR, E = 8 MM, EM ESQUADRIA DE ALUMÍNIO OU PVC, FIXADO COM BAGUETE. AF_01/2021_PS</t>
  </si>
  <si>
    <t xml:space="preserve"> 102168 </t>
  </si>
  <si>
    <t xml:space="preserve"> 11.2.2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</si>
  <si>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</si>
  <si>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94569 </t>
  </si>
  <si>
    <t xml:space="preserve"> 11.2.1 </t>
  </si>
  <si>
    <t>PORTA DE MADEIRA PARA PINTURA, SEMI-OCA (LEVE OU MÉDIA), 60X210CM, ESPESSURA DE 3,5CM, INCLUSO DOBRADIÇAS - FORNECIMENTO E INSTALAÇÃO. AF_12/2019</t>
  </si>
  <si>
    <t xml:space="preserve"> 90820 </t>
  </si>
  <si>
    <t xml:space="preserve"> 11.1.4 </t>
  </si>
  <si>
    <t>PORTA DE MADEIRA PARA PINTURA, SEMI-OCA (LEVE OU MÉDIA), 80X210CM, ESPESSURA DE 3,5CM, INCLUSO DOBRADIÇAS - FORNECIMENTO E INSTALAÇÃO. AF_12/2019</t>
  </si>
  <si>
    <t xml:space="preserve"> 90822 </t>
  </si>
  <si>
    <t xml:space="preserve"> 11.1.3 </t>
  </si>
  <si>
    <t>PORTA DE FERRO, DE ABRIR, TIPO GRADE COM CHAPA, COM GUARNIÇÕES. AF_12/2019</t>
  </si>
  <si>
    <t xml:space="preserve"> 100701 </t>
  </si>
  <si>
    <t xml:space="preserve"> 11.1.1 </t>
  </si>
  <si>
    <t>m³</t>
  </si>
  <si>
    <t>EXECUÇÃO DE PASSEIO (CALÇADA) OU PISO DE CONCRETO COM CONCRETO MOLDADO IN LOCO, FEITO EM OBRA, ACABAMENTO CONVENCIONAL, NÃO ARMADO. AF_08/2022</t>
  </si>
  <si>
    <t xml:space="preserve"> 94990 </t>
  </si>
  <si>
    <t xml:space="preserve"> 10.6 </t>
  </si>
  <si>
    <t>EXECUÇÃO DE PASSEIO EM PISO INTERTRAVADO, COM BLOCO RETANGULAR COR NATURAL DE 20 X 10 CM, ESPESSURA 6 CM. AF_10/2022</t>
  </si>
  <si>
    <t xml:space="preserve"> 92396 </t>
  </si>
  <si>
    <t xml:space="preserve"> 10.5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</si>
  <si>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</si>
  <si>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104162 </t>
  </si>
  <si>
    <t xml:space="preserve"> 10.4 </t>
  </si>
  <si>
    <t>PISO CIMENTADO, TRAÇO 1:3 (CIMENTO E AREIA), ACABAMENTO LISO, ESPESSURA 3,0 CM, PREPARO MECÂNICO DA ARGAMASSA. AF_09/2020</t>
  </si>
  <si>
    <t xml:space="preserve"> 98680 </t>
  </si>
  <si>
    <t xml:space="preserve"> 10.3 </t>
  </si>
  <si>
    <t>CONTRAPISO COM ARGAMASSA AUTONIVELANTE, APLICADO SOBRE LAJE, ADERIDO, ESPESSURA 2CM. AF_07/2021</t>
  </si>
  <si>
    <t xml:space="preserve"> 88476 </t>
  </si>
  <si>
    <t xml:space="preserve"> 10.2 </t>
  </si>
  <si>
    <t>LASTRO DE CONCRETO MAGRO, APLICADO EM PISOS, LAJES SOBRE SOLO OU RADIERS, ESPESSURA DE 5 CM. AF_01/2024</t>
  </si>
  <si>
    <t xml:space="preserve"> 95241 </t>
  </si>
  <si>
    <t xml:space="preserve"> 10.1 </t>
  </si>
  <si>
    <t>HASTE DE ATERRAMENTO EM ACO COM 3,00 M DE COMPRIMENTO E DN = 3/4", REVESTIDA COM BAIXA CAMADA DE COBRE, SEM CONECTOR</t>
  </si>
  <si>
    <t xml:space="preserve"> 00003378 </t>
  </si>
  <si>
    <t xml:space="preserve"> 9.7.4 </t>
  </si>
  <si>
    <t>CAIXA OCTOGONAL DE FUNDO MOVEL, EM PVC, DE 4" X 4", PARA ELETRODUTO FLEXIVEL CORRUGADO</t>
  </si>
  <si>
    <t xml:space="preserve"> 00012001 </t>
  </si>
  <si>
    <t xml:space="preserve"> 9.7.3 </t>
  </si>
  <si>
    <t>GRAMPO METALICO TIPO OLHAL PARA HASTE DE ATERRAMENTO DE 1/2", CONDUTOR DE *10* A 50 MM2</t>
  </si>
  <si>
    <t xml:space="preserve"> 00038055 </t>
  </si>
  <si>
    <t xml:space="preserve"> 9.7.2 </t>
  </si>
  <si>
    <t>ENTRADA DE ENERGIA ELÉTRICA, AÉREA, BIFÁSICA, COM CAIXA DE SOBREPOR, CABO DE 10 MM2 E DISJUNTOR DIN 50A (NÃO INCLUSO O POSTE DE CONCRETO). AF_07/2020_PS</t>
  </si>
  <si>
    <t xml:space="preserve"> 101497 </t>
  </si>
  <si>
    <t xml:space="preserve"> 9.7.1 </t>
  </si>
  <si>
    <t>pt</t>
  </si>
  <si>
    <t>Revisão de ponto de tomada de força tipo 2</t>
  </si>
  <si>
    <t xml:space="preserve"> 630 </t>
  </si>
  <si>
    <t xml:space="preserve"> 9.6.2 </t>
  </si>
  <si>
    <t>Revisão de ponto de luz tipo 2, em teto ou parede</t>
  </si>
  <si>
    <t xml:space="preserve"> 625 </t>
  </si>
  <si>
    <t xml:space="preserve"> 9.6.1 </t>
  </si>
  <si>
    <t>LUMINARIA/REFLETOR HOLOFOTE MICROLED SLIM 500W BRANCO FRIO</t>
  </si>
  <si>
    <t>SBC</t>
  </si>
  <si>
    <t xml:space="preserve"> 060003 </t>
  </si>
  <si>
    <t xml:space="preserve"> 9.5.3 </t>
  </si>
  <si>
    <t>LUMINARIA PLAFON 30X120 48W LED EMBUTIR BRANCO FRIO</t>
  </si>
  <si>
    <t xml:space="preserve"> 060215 </t>
  </si>
  <si>
    <t xml:space="preserve"> 9.5.2 </t>
  </si>
  <si>
    <t>LUMINÁRIA TIPO PLAFON CIRCULAR, DE SOBREPOR, COM LED DE 12/13 W - FORNECIMENTO E INSTALAÇÃO. AF_09/2024</t>
  </si>
  <si>
    <t xml:space="preserve"> 103782 </t>
  </si>
  <si>
    <t xml:space="preserve"> 9.5.1 </t>
  </si>
  <si>
    <t>DISJUNTOR BIPOLAR TIPO DIN, CORRENTE NOMINAL DE 40A - FORNECIMENTO E INSTALAÇÃO. AF_07/2025</t>
  </si>
  <si>
    <t xml:space="preserve"> 93665 </t>
  </si>
  <si>
    <t xml:space="preserve"> 9.4.5 </t>
  </si>
  <si>
    <t>Disjuntor termomagnetico tripolar  40 A, padrão DIN (Europeu - linha branca),curva C, 5KA</t>
  </si>
  <si>
    <t xml:space="preserve"> 8001 </t>
  </si>
  <si>
    <t xml:space="preserve"> 9.4.4 </t>
  </si>
  <si>
    <t>DISJUNTOR MONOPOLAR TIPO DIN, CORRENTE NOMINAL DE 32A - FORNECIMENTO E INSTALAÇÃO. AF_07/2025</t>
  </si>
  <si>
    <t xml:space="preserve"> 93657 </t>
  </si>
  <si>
    <t xml:space="preserve"> 9.4.3 </t>
  </si>
  <si>
    <t>DISJUNTOR MONOPOLAR TIPO DIN, CORRENTE NOMINAL DE 25A - FORNECIMENTO E INSTALAÇÃO. AF_07/2025</t>
  </si>
  <si>
    <t xml:space="preserve"> 93656 </t>
  </si>
  <si>
    <t xml:space="preserve"> 9.4.2 </t>
  </si>
  <si>
    <t>DISJUNTOR MONOPOLAR TIPO DIN, CORRENTE NOMINAL DE 10A - FORNECIMENTO E INSTALAÇÃO. AF_07/2025</t>
  </si>
  <si>
    <t xml:space="preserve"> 93653 </t>
  </si>
  <si>
    <t xml:space="preserve"> 9.4.1 </t>
  </si>
  <si>
    <t>M</t>
  </si>
  <si>
    <t>CABO DE COBRE FLEXÍVEL ISOLADO, 10 MM², ANTI-CHAMA 0,6/1,0 KV, PARA DISTRIBUIÇÃO - FORNECIMENTO E INSTALAÇÃO. AF_10/2020</t>
  </si>
  <si>
    <t xml:space="preserve"> 92980 </t>
  </si>
  <si>
    <t xml:space="preserve"> 9.3.4 </t>
  </si>
  <si>
    <t>CABO DE COBRE FLEXÍVEL ISOLADO, 4 MM², ANTI-CHAMA 0,6/1,0 KV, PARA CIRCUITOS TERMINAIS - FORNECIMENTO E INSTALAÇÃO. AF_03/2023</t>
  </si>
  <si>
    <t xml:space="preserve"> 91929 </t>
  </si>
  <si>
    <t xml:space="preserve"> 9.3.3 </t>
  </si>
  <si>
    <t>CABO DE COBRE FLEXÍVEL ISOLADO, 2,5 MM², ANTI-CHAMA 0,6/1,0 KV, PARA CIRCUITOS TERMINAIS - FORNECIMENTO E INSTALAÇÃO. AF_03/2023</t>
  </si>
  <si>
    <t xml:space="preserve"> 91927 </t>
  </si>
  <si>
    <t xml:space="preserve"> 9.3.2 </t>
  </si>
  <si>
    <t>CABO DE COBRE FLEXÍVEL ISOLADO, 1,5 MM², ANTI-CHAMA 450/750 V, PARA CIRCUITOS TERMINAIS - FORNECIMENTO E INSTALAÇÃO. AF_03/2023</t>
  </si>
  <si>
    <t xml:space="preserve"> 91924 </t>
  </si>
  <si>
    <t xml:space="preserve"> 9.3.1 </t>
  </si>
  <si>
    <t>ELETRODUTO FLEXÍVEL CORRUGADO, PVC, DN 32 MM (1"), PARA CIRCUITOS TERMINAIS, INSTALADO EM FORRO - FORNECIMENTO E INSTALAÇÃO. AF_03/2023</t>
  </si>
  <si>
    <t xml:space="preserve"> 91836 </t>
  </si>
  <si>
    <t xml:space="preserve"> 9.2.1 </t>
  </si>
  <si>
    <t>Tomada 2p + t, ABNT, de embutir, 10 A, com placa em pvc</t>
  </si>
  <si>
    <t xml:space="preserve"> 478 </t>
  </si>
  <si>
    <t xml:space="preserve"> 9.1.8 </t>
  </si>
  <si>
    <t>INTERRUPTOR SIMPLES (3 MÓDULOS), 10A/250V, INCLUINDO SUPORTE E PLACA - FORNECIMENTO E INSTALAÇÃO. AF_03/2023</t>
  </si>
  <si>
    <t xml:space="preserve"> 91967 </t>
  </si>
  <si>
    <t xml:space="preserve"> 9.1.7 </t>
  </si>
  <si>
    <t>INTERRUPTOR SIMPLES (2 MÓDULOS), 10A/250V, INCLUINDO SUPORTE E PLACA - FORNECIMENTO E INSTALAÇÃO. AF_03/2023</t>
  </si>
  <si>
    <t xml:space="preserve"> 91959 </t>
  </si>
  <si>
    <t xml:space="preserve"> 9.1.6 </t>
  </si>
  <si>
    <t>INTERRUPTOR SIMPLES (1 MÓDULO), 10A/250V, INCLUINDO SUPORTE E PLACA - FORNECIMENTO E INSTALAÇÃO. AF_03/2023</t>
  </si>
  <si>
    <t xml:space="preserve"> 91953 </t>
  </si>
  <si>
    <t xml:space="preserve"> 9.1.5 </t>
  </si>
  <si>
    <t>HASTE DE ATERRAMENTO, DIÂMETRO 3/4", COM 3 METROS - FORNECIMENTO E INSTALAÇÃO. AF_08/2023</t>
  </si>
  <si>
    <t xml:space="preserve"> 96986 </t>
  </si>
  <si>
    <t xml:space="preserve"> 9.1.4 </t>
  </si>
  <si>
    <t>Caixa de derivação em pvc 4" x 2" c/tampa cega, embutir, p/eletroduto</t>
  </si>
  <si>
    <t xml:space="preserve"> 654 </t>
  </si>
  <si>
    <t xml:space="preserve"> 9.1.3 </t>
  </si>
  <si>
    <t>CAIXA DE PASSAGEM, EM PVC, DE 4" X 2", PARA ELETRODUTO FLEXIVEL CORRUGADO</t>
  </si>
  <si>
    <t xml:space="preserve"> 00001872 </t>
  </si>
  <si>
    <t xml:space="preserve"> 9.1.2 </t>
  </si>
  <si>
    <t>QUADRO DE DISTRIBUIÇÃO DE ENERGIA EM CHAPA DE AÇO GALVANIZADO, DE EMBUTIR, COM BARRAMENTO TRIFÁSICO, PARA 18 DISJUNTORES DIN 100A - FORNECIMENTO E INSTALAÇÃO. AF_07/2025</t>
  </si>
  <si>
    <t xml:space="preserve"> 101883 </t>
  </si>
  <si>
    <t xml:space="preserve"> 9.1.1 </t>
  </si>
  <si>
    <t>Revisão de ponto de esgoto tipo 2 - Rev. 01</t>
  </si>
  <si>
    <t xml:space="preserve"> 1681 </t>
  </si>
  <si>
    <t xml:space="preserve"> 8.8.1 </t>
  </si>
  <si>
    <t>TUBO PVC, SERIE NORMAL, ESGOTO PREDIAL, DN 100 MM, FORNECIDO E INSTALADO EM RAMAL DE DESCARGA OU RAMAL DE ESGOTO SANITÁRIO. AF_08/2022</t>
  </si>
  <si>
    <t xml:space="preserve"> 89714 </t>
  </si>
  <si>
    <t xml:space="preserve"> 8.7.3 </t>
  </si>
  <si>
    <t>TUBO PVC, SERIE NORMAL, ESGOTO PREDIAL, DN 50 MM, FORNECIDO E INSTALADO EM RAMAL DE DESCARGA OU RAMAL DE ESGOTO SANITÁRIO. AF_08/2022</t>
  </si>
  <si>
    <t xml:space="preserve"> 89712 </t>
  </si>
  <si>
    <t xml:space="preserve"> 8.7.2 </t>
  </si>
  <si>
    <t>TUBO PVC, SERIE NORMAL, ESGOTO PREDIAL, DN 40 MM, FORNECIDO E INSTALADO EM RAMAL DE DESCARGA OU RAMAL DE ESGOTO SANITÁRIO. AF_08/2022</t>
  </si>
  <si>
    <t xml:space="preserve"> 89711 </t>
  </si>
  <si>
    <t xml:space="preserve"> 8.7.1 </t>
  </si>
  <si>
    <t>CAIXA DE GORDURA SIMPLES (CAPACIDADE: 36L), RETANGULAR, EM ALVENARIA COM TIJOLOS CERÂMICOS MACIÇOS, DIMENSÕES INTERNAS = 0,2X0,4 M, ALTURA INTERNA = 0,8 M. AF_12/2020</t>
  </si>
  <si>
    <t xml:space="preserve"> 98104 </t>
  </si>
  <si>
    <t xml:space="preserve"> 8.6.3 </t>
  </si>
  <si>
    <t>CAIXA ENTERRADA HIDRÁULICA RETANGULAR EM ALVENARIA COM TIJOLOS CERÂMICOS MACIÇOS, DIMENSÕES INTERNAS: 0,6X0,6X0,6 M PARA REDE DE ESGOTO. AF_12/2020</t>
  </si>
  <si>
    <t xml:space="preserve"> 97902 </t>
  </si>
  <si>
    <t xml:space="preserve"> 8.6.2 </t>
  </si>
  <si>
    <t>CAIXA SIFONADA, PVC, DN 100 X 100 X 50 MM, JUNTA ELÁSTICA, FORNECIDA E INSTALADA EM RAMAL DE DESCARGA OU EM RAMAL DE ESGOTO SANITÁRIO. AF_08/2022</t>
  </si>
  <si>
    <t xml:space="preserve"> 89707 </t>
  </si>
  <si>
    <t xml:space="preserve"> 8.6.1 </t>
  </si>
  <si>
    <t>TE, PVC, SERIE NORMAL, ESGOTO PREDIAL, DN 50 X 50 MM, JUNTA ELÁSTICA, FORNECIDO E INSTALADO EM RAMAL DE DESCARGA OU RAMAL DE ESGOTO SANITÁRIO. AF_08/2022</t>
  </si>
  <si>
    <t xml:space="preserve"> 89784 </t>
  </si>
  <si>
    <t xml:space="preserve"> 8.5.6 </t>
  </si>
  <si>
    <t>JOELHO 90 GRAUS, PVC, SERIE NORMAL, ESGOTO PREDIAL, DN 50 MM, JUNTA ELÁSTICA, FORNECIDO E INSTALADO EM RAMAL DE DESCARGA OU RAMAL DE ESGOTO SANITÁRIO. AF_08/2022</t>
  </si>
  <si>
    <t xml:space="preserve"> 89731 </t>
  </si>
  <si>
    <t xml:space="preserve"> 8.5.5 </t>
  </si>
  <si>
    <t>TE, PVC, SERIE NORMAL, ESGOTO PREDIAL, DN 40 X 40 MM, JUNTA SOLDÁVEL, FORNECIDO E INSTALADO EM RAMAL DE DESCARGA OU RAMAL DE ESGOTO SANITÁRIO. AF_08/2022</t>
  </si>
  <si>
    <t xml:space="preserve"> 89782 </t>
  </si>
  <si>
    <t xml:space="preserve"> 8.5.4 </t>
  </si>
  <si>
    <t>JUNÇÃO SIMPLES, PVC, SERIE NORMAL, ESGOTO PREDIAL, DN 100 X 100 MM, JUNTA ELÁSTICA, FORNECIDO E INSTALADO EM RAMAL DE DESCARGA OU RAMAL DE ESGOTO SANITÁRIO. AF_08/2022</t>
  </si>
  <si>
    <t xml:space="preserve"> 89797 </t>
  </si>
  <si>
    <t xml:space="preserve"> 8.5.3 </t>
  </si>
  <si>
    <t>JOELHO 90 GRAUS, PVC, SERIE NORMAL, ESGOTO PREDIAL, DN 100 MM, JUNTA ELÁSTICA, FORNECIDO E INSTALADO EM RAMAL DE DESCARGA OU RAMAL DE ESGOTO SANITÁRIO. AF_08/2022</t>
  </si>
  <si>
    <t xml:space="preserve"> 89744 </t>
  </si>
  <si>
    <t xml:space="preserve"> 8.5.2 </t>
  </si>
  <si>
    <t>JOELHO 90 GRAUS, PVC, SERIE NORMAL, ESGOTO PREDIAL, DN 40 MM, JUNTA SOLDÁVEL, FORNECIDO E INSTALADO EM RAMAL DE DESCARGA OU RAMAL DE ESGOTO SANITÁRIO. AF_08/2022</t>
  </si>
  <si>
    <t xml:space="preserve"> 89724 </t>
  </si>
  <si>
    <t xml:space="preserve"> 8.5.1 </t>
  </si>
  <si>
    <t>Revisão de ponto de água tipo 2</t>
  </si>
  <si>
    <t xml:space="preserve"> 1201 </t>
  </si>
  <si>
    <t xml:space="preserve"> 8.4.1 </t>
  </si>
  <si>
    <t>TUBO, PVC, SOLDÁVEL, DE 32MM, INSTALADO EM RAMAL DE DISTRIBUIÇÃO DE ÁGUA - FORNECIMENTO E INSTALAÇÃO. AF_06/2022</t>
  </si>
  <si>
    <t xml:space="preserve"> 89403 </t>
  </si>
  <si>
    <t xml:space="preserve"> 8.3.2 </t>
  </si>
  <si>
    <t>TUBO, PVC, SOLDÁVEL, DE 25MM, INSTALADO EM RAMAL OU SUB-RAMAL DE ÁGUA - FORNECIMENTO E INSTALAÇÃO. AF_06/2022</t>
  </si>
  <si>
    <t xml:space="preserve"> 89356 </t>
  </si>
  <si>
    <t xml:space="preserve"> 8.3.1 </t>
  </si>
  <si>
    <t>TE, PVC, SOLDÁVEL, DN 25MM, INSTALADO EM RAMAL DE DISTRIBUIÇÃO DE ÁGUA - FORNECIMENTO E INSTALAÇÃO. AF_06/2022</t>
  </si>
  <si>
    <t xml:space="preserve"> 89440 </t>
  </si>
  <si>
    <t xml:space="preserve"> 8.2.4 </t>
  </si>
  <si>
    <t>JOELHO 90 GRAUS COM BUCHA DE LATÃO, PVC, SOLDÁVEL, DN 25MM, X 1/2 INSTALADO EM RAMAL OU SUB-RAMAL DE ÁGUA - FORNECIMENTO E INSTALAÇÃO. AF_06/2022</t>
  </si>
  <si>
    <t xml:space="preserve"> 90373 </t>
  </si>
  <si>
    <t xml:space="preserve"> 8.2.3 </t>
  </si>
  <si>
    <t>JOELHO 90 GRAUS, PVC, SOLDÁVEL, DN 25MM, INSTALADO EM RAMAL OU SUB-RAMAL DE ÁGUA - FORNECIMENTO E INSTALAÇÃO. AF_06/2022</t>
  </si>
  <si>
    <t xml:space="preserve"> 89362 </t>
  </si>
  <si>
    <t xml:space="preserve"> 8.2.2 </t>
  </si>
  <si>
    <t>JOELHO 90 GRAUS, PVC, SOLDÁVEL, DN 32MM, INSTALADO EM RAMAL DE DISTRIBUIÇÃO DE ÁGUA - FORNECIMENTO E INSTALAÇÃO. AF_06/2022</t>
  </si>
  <si>
    <t xml:space="preserve"> 89413 </t>
  </si>
  <si>
    <t xml:space="preserve"> 8.2.1 </t>
  </si>
  <si>
    <t>REGISTRO DE PRESSÃO BRUTO, LATÃO, ROSCÁVEL, 3/4", COM ACABAMENTO E CANOPLA CROMADOS - FORNECIMENTO E INSTALAÇÃO. AF_08/2021</t>
  </si>
  <si>
    <t xml:space="preserve"> 89985 </t>
  </si>
  <si>
    <t xml:space="preserve"> 8.1.2 </t>
  </si>
  <si>
    <t>REGISTRO DE GAVETA BRUTO, LATÃO, ROSCÁVEL, 3/4", COM ACABAMENTO E CANOPLA CROMADOS - FORNECIMENTO E INSTALAÇÃO. AF_08/2021</t>
  </si>
  <si>
    <t xml:space="preserve"> 89987 </t>
  </si>
  <si>
    <t xml:space="preserve"> 8.1.1 </t>
  </si>
  <si>
    <t>Revestimento cerâmico para  parede, 10 x 10 cm, Eliane, linha galeria branco mesh, pei - 3, aplicado com argamassa industrializada ac-ii, rejuntado, exclusive regularização de base ou emboço - Rev 01</t>
  </si>
  <si>
    <t xml:space="preserve"> 11369 </t>
  </si>
  <si>
    <t xml:space="preserve"> 7.4 </t>
  </si>
  <si>
    <t>EMBOÇO, EM ARGAMASSA TRAÇO 1:2:8, PREPARO MECÂNICO, APLICADO MANUALMENTE EM PAREDES INTERNAS DE AMBIENTES COM ÁREA MAIOR QUE 10M², E = 17,5MM, COM TALISCAS. AF_03/2024</t>
  </si>
  <si>
    <t xml:space="preserve"> 87535 </t>
  </si>
  <si>
    <t xml:space="preserve"> 7.3 </t>
  </si>
  <si>
    <t>MASSA ÚNICA, EM ARGAMASSA TRAÇO 1:2:8, PREPARO MECÂNICO, APLICADA MANUALMENTE EM PAREDES INTERNAS DE AMBIENTES COM ÁREA MAIOR QUE 10M², E = 17,5MM, COM TALISCAS. AF_03/2024</t>
  </si>
  <si>
    <t xml:space="preserve"> 104951 </t>
  </si>
  <si>
    <t xml:space="preserve"> 7.2 </t>
  </si>
  <si>
    <t>CHAPISCO APLICADO EM ALVENARIAS E ESTRUTURAS DE CONCRETO INTERNAS, COM COLHER DE PEDREIRO. ARGAMASSA TRAÇO 1:3 COM PREPARO EM BETONEIRA 400L. AF_10/2022</t>
  </si>
  <si>
    <t xml:space="preserve"> 87879 </t>
  </si>
  <si>
    <t xml:space="preserve"> 7.1 </t>
  </si>
  <si>
    <t>FORRO EM PLACAS DE GESSO, PARA AMBIENTES COMERCIAIS. AF_08/2023_PS</t>
  </si>
  <si>
    <t xml:space="preserve"> 96113 </t>
  </si>
  <si>
    <t xml:space="preserve"> 6.5 </t>
  </si>
  <si>
    <t>CALHA EM CHAPA DE AÇO GALVANIZADO NÚMERO 24, DESENVOLVIMENTO DE 33 CM, INCLUSO TRANSPORTE VERTICAL. AF_07/2019</t>
  </si>
  <si>
    <t xml:space="preserve"> 94227 </t>
  </si>
  <si>
    <t xml:space="preserve"> 6.4 </t>
  </si>
  <si>
    <t>COBERTURA C/TELHA PVC RÍGIDO INCLINAÇÃO 27%</t>
  </si>
  <si>
    <t xml:space="preserve"> C0803 </t>
  </si>
  <si>
    <t xml:space="preserve"> 6.3 </t>
  </si>
  <si>
    <t>TRAMA DE MADEIRA COMPOSTA POR TERÇAS PARA TELHADOS DE ATÉ 2 ÁGUAS PARA TELHA ONDULADA DE FIBROCIMENTO, METÁLICA, PLÁSTICA OU TERMOACÚSTICA, INCLUSO TRANSPORTE VERTICAL. AF_07/2019</t>
  </si>
  <si>
    <t xml:space="preserve"> 92543 </t>
  </si>
  <si>
    <t xml:space="preserve"> 6.2 </t>
  </si>
  <si>
    <t>M²</t>
  </si>
  <si>
    <t>REVISÃO EM COBERTURA COM TELHA CERÂMICA TIPO CANAL COMUM, ITABAIANA OU SIMILAR, COM REPOSIÇÃO DE 30% DO MATERIAL.</t>
  </si>
  <si>
    <t>Próprio</t>
  </si>
  <si>
    <t xml:space="preserve"> CPU - PP01 </t>
  </si>
  <si>
    <t xml:space="preserve"> 6.1 </t>
  </si>
  <si>
    <t>ALVENARIA DE VEDAÇÃO DE BLOCOS CERÂMICOS FURADOS NA VERTICAL DE 14X19X39 CM (ESPESSURA 14 CM) E ARGAMASSA DE ASSENTAMENTO COM PREPARO EM BETONEIRA. AF_12/2021</t>
  </si>
  <si>
    <t xml:space="preserve"> 103324 </t>
  </si>
  <si>
    <t xml:space="preserve"> 5.1 </t>
  </si>
  <si>
    <t>LANÇAMENTO COM USO DE BALDES, ADENSAMENTO E ACABAMENTO DE CONCRETO EM ESTRUTURAS. AF_02/2022</t>
  </si>
  <si>
    <t xml:space="preserve"> 103670 </t>
  </si>
  <si>
    <t xml:space="preserve"> 4.1.5 </t>
  </si>
  <si>
    <t>CONCRETO FCK = 25MPA, TRAÇO 1:2,3:2,7 (EM MASSA SECA DE CIMENTO/ AREIA MÉDIA/ BRITA 1) - PREPARO MECÂNICO COM BETONEIRA 400 L. AF_05/2021</t>
  </si>
  <si>
    <t xml:space="preserve"> 94965 </t>
  </si>
  <si>
    <t xml:space="preserve"> 4.1.4 </t>
  </si>
  <si>
    <t>KG</t>
  </si>
  <si>
    <t>ARMAÇÃO DE PILAR OU VIGA DE ESTRUTURA CONVENCIONAL DE CONCRETO ARMADO UTILIZANDO AÇO CA-50 DE 8,0 MM - MONTAGEM. AF_06/2022</t>
  </si>
  <si>
    <t xml:space="preserve"> 92761 </t>
  </si>
  <si>
    <t xml:space="preserve"> 4.1.3 </t>
  </si>
  <si>
    <t>ARMAÇÃO DE PILAR OU VIGA DE ESTRUTURA CONVENCIONAL DE CONCRETO ARMADO UTILIZANDO AÇO CA-60 DE 5,0 MM - MONTAGEM. AF_06/2022</t>
  </si>
  <si>
    <t xml:space="preserve"> 92759 </t>
  </si>
  <si>
    <t xml:space="preserve"> 4.1.2 </t>
  </si>
  <si>
    <t>MONTAGEM E DESMONTAGEM DE FÔRMA DE PILARES RETANGULARES E ESTRUTURAS SIMILARES, PÉ-DIREITO SIMPLES, EM CHAPA DE MADEIRA COMPENSADA PLASTIFICADA, 18 UTILIZAÇÕES. AF_09/2020</t>
  </si>
  <si>
    <t xml:space="preserve"> 92443 </t>
  </si>
  <si>
    <t xml:space="preserve"> 4.1.1 </t>
  </si>
  <si>
    <t>IMPERMEABILIZAÇÃO DE SUPERFÍCIE COM EMULSÃO ASFÁLTICA, 2 DEMÃOS. AF_09/2023</t>
  </si>
  <si>
    <t xml:space="preserve"> 98557 </t>
  </si>
  <si>
    <t xml:space="preserve"> 3.2.6 </t>
  </si>
  <si>
    <t xml:space="preserve"> 3.2.5 </t>
  </si>
  <si>
    <t xml:space="preserve"> 3.2.4 </t>
  </si>
  <si>
    <t>ARMAÇÃO DE BLOCO UTILIZANDO AÇO CA-50 DE 8 MM - MONTAGEM. AF_01/2024</t>
  </si>
  <si>
    <t xml:space="preserve"> 96545 </t>
  </si>
  <si>
    <t xml:space="preserve"> 3.2.3 </t>
  </si>
  <si>
    <t>ARMAÇÃO DE BLOCO UTILIZANDO AÇO CA-60 DE 5 MM - MONTAGEM. AF_01/2024</t>
  </si>
  <si>
    <t xml:space="preserve"> 96543 </t>
  </si>
  <si>
    <t xml:space="preserve"> 3.2.2 </t>
  </si>
  <si>
    <t>FABRICAÇÃO, MONTAGEM E DESMONTAGEM DE FÔRMA PARA VIGA BALDRAME, EM MADEIRA SERRADA, E=25 MM, 4 UTILIZAÇÕES. AF_01/2024</t>
  </si>
  <si>
    <t xml:space="preserve"> 96536 </t>
  </si>
  <si>
    <t xml:space="preserve"> 3.2.1 </t>
  </si>
  <si>
    <t xml:space="preserve"> 3.1.6 </t>
  </si>
  <si>
    <t xml:space="preserve"> 3.1.5 </t>
  </si>
  <si>
    <t xml:space="preserve"> 3.1.4 </t>
  </si>
  <si>
    <t>FABRICAÇÃO, MONTAGEM E DESMONTAGEM DE FÔRMA PARA SAPATA, EM MADEIRA SERRADA, E=25 MM, 4 UTILIZAÇÕES. AF_01/2024</t>
  </si>
  <si>
    <t xml:space="preserve"> 96535 </t>
  </si>
  <si>
    <t xml:space="preserve"> 3.1.1 </t>
  </si>
  <si>
    <t>LASTRO DE CONCRETO MAGRO, APLICADO EM BLOCOS DE COROAMENTO OU SAPATAS, ESPESSURA DE 3 CM. AF_01/2024</t>
  </si>
  <si>
    <t xml:space="preserve"> 96617 </t>
  </si>
  <si>
    <t xml:space="preserve"> 2.3 </t>
  </si>
  <si>
    <t>PREPARO DE FUNDO DE VALA COM LARGURA MENOR QUE 1,5 M (ACERTO DO SOLO NATURAL). AF_08/2020</t>
  </si>
  <si>
    <t xml:space="preserve"> 101616 </t>
  </si>
  <si>
    <t xml:space="preserve"> 2.2 </t>
  </si>
  <si>
    <t>ESCAVAÇÃO MANUAL DE VALA. AF_09/2024</t>
  </si>
  <si>
    <t xml:space="preserve"> 93358 </t>
  </si>
  <si>
    <t xml:space="preserve"> 2.1 </t>
  </si>
  <si>
    <t>DEMOLIÇÃO DE PISO DE CONCRETO SIMPLES, DE FORMA MECANIZADA COM MARTELETE, SEM REAPROVEITAMENTO. AF_09/2023</t>
  </si>
  <si>
    <t xml:space="preserve"> 104790 </t>
  </si>
  <si>
    <t xml:space="preserve"> 1.8 </t>
  </si>
  <si>
    <t>REMOÇÃO DE PORTAS, DE FORMA MANUAL, SEM REAPROVEITAMENTO. AF_09/2023</t>
  </si>
  <si>
    <t xml:space="preserve"> 97644 </t>
  </si>
  <si>
    <t xml:space="preserve"> 1.7 </t>
  </si>
  <si>
    <t>Remoção de esquadria metálica, com ou sem reaproveitamento Rev. 01 - 03/2022</t>
  </si>
  <si>
    <t xml:space="preserve"> 4942 </t>
  </si>
  <si>
    <t xml:space="preserve"> 1.6 </t>
  </si>
  <si>
    <t>DEMOLIÇÃO DE ARGAMASSAS, DE FORMA DE FORMA MECANIZADA COM MARTELETE, SEM REAPROVEITAMENTO. AF_09/2023</t>
  </si>
  <si>
    <t xml:space="preserve"> 104791 </t>
  </si>
  <si>
    <t xml:space="preserve"> 1.5 </t>
  </si>
  <si>
    <t>Remoção de pia</t>
  </si>
  <si>
    <t xml:space="preserve"> 9602 </t>
  </si>
  <si>
    <t xml:space="preserve"> 1.4 </t>
  </si>
  <si>
    <t>Remoção de vaso sanitário</t>
  </si>
  <si>
    <t xml:space="preserve"> 2095 </t>
  </si>
  <si>
    <t xml:space="preserve"> 1.3 </t>
  </si>
  <si>
    <t>Remoção de lavatório</t>
  </si>
  <si>
    <t xml:space="preserve"> 3262 </t>
  </si>
  <si>
    <t xml:space="preserve"> 1.2 </t>
  </si>
  <si>
    <t>FORNECIMENTO E INSTALAÇÃO DE PLACA DE OBRA COM CHAPA GALVANIZADA E ESTRUTURA DE MADEIRA. AF_03/2022_PS</t>
  </si>
  <si>
    <t xml:space="preserve"> 103689 </t>
  </si>
  <si>
    <t xml:space="preserve"> 1.1 </t>
  </si>
  <si>
    <t>Valor Unit com BDI</t>
  </si>
  <si>
    <t>Valor Unit</t>
  </si>
  <si>
    <t>Quant.</t>
  </si>
  <si>
    <t>Und</t>
  </si>
  <si>
    <t>Banco</t>
  </si>
  <si>
    <t>Código</t>
  </si>
  <si>
    <t>Orçamento Sintético</t>
  </si>
  <si>
    <t>Preço Total =&gt;</t>
  </si>
  <si>
    <t>Quant. =&gt;</t>
  </si>
  <si>
    <t>Valor com BDI =&gt;</t>
  </si>
  <si>
    <t>Valor do BDI =&gt;</t>
  </si>
  <si>
    <t>MO com LS =&gt;</t>
  </si>
  <si>
    <t>LS =&gt;</t>
  </si>
  <si>
    <t>MO sem LS =&gt;</t>
  </si>
  <si>
    <t>Material</t>
  </si>
  <si>
    <t>Vassoura piaçava</t>
  </si>
  <si>
    <t xml:space="preserve"> 2414 </t>
  </si>
  <si>
    <t>Insumo</t>
  </si>
  <si>
    <t>kg</t>
  </si>
  <si>
    <t>Sabão em pó</t>
  </si>
  <si>
    <t xml:space="preserve"> 1997 </t>
  </si>
  <si>
    <t>H</t>
  </si>
  <si>
    <t>Mão de Obra</t>
  </si>
  <si>
    <t>SERVENTE DE OBRAS (HORISTA)</t>
  </si>
  <si>
    <t xml:space="preserve"> 00006111 </t>
  </si>
  <si>
    <t>h</t>
  </si>
  <si>
    <t>Provisórios</t>
  </si>
  <si>
    <t>Encargos Complementares - Servente</t>
  </si>
  <si>
    <t xml:space="preserve"> 10549 </t>
  </si>
  <si>
    <t>Composição Auxiliar</t>
  </si>
  <si>
    <t>Limpeza</t>
  </si>
  <si>
    <t>Composição</t>
  </si>
  <si>
    <t>Tipo</t>
  </si>
  <si>
    <t>Extintor de incendio portatil com carga de po quimico seco (pqs) de 6 kg, classe bc</t>
  </si>
  <si>
    <t xml:space="preserve"> 00010892/SINAPI </t>
  </si>
  <si>
    <t>Equipamentos para Combate a Incêndio</t>
  </si>
  <si>
    <t>EXTINTOR DE INCENDIO PORTATIL COM CARGA DE GAS CARBONICO CO2 DE 6 KG, CLASSE BC</t>
  </si>
  <si>
    <t xml:space="preserve"> 00010889 </t>
  </si>
  <si>
    <t>BUCHA DE NYLON, DIAMETRO DO FURO 8 MM, COMPRIMENTO 40 MM, COM PARAFUSO DE ROSCA SOBERBA, CABECA CHATA, FENDA SIMPLES, 4,8 X 50 MM</t>
  </si>
  <si>
    <t xml:space="preserve"> 00004350 </t>
  </si>
  <si>
    <t>Livro SINAPI: Cálculos e Parâmetros</t>
  </si>
  <si>
    <t>ENCANADOR OU BOMBEIRO HIDRÁULICO COM ENCARGOS COMPLEMENTARES</t>
  </si>
  <si>
    <t xml:space="preserve"> 88267 </t>
  </si>
  <si>
    <t>AUXILIAR DE ENCANADOR OU BOMBEIRO HIDRÁULICO COM ENCARGOS COMPLEMENTARES</t>
  </si>
  <si>
    <t xml:space="preserve"> 88248 </t>
  </si>
  <si>
    <t>Instalações de Gás e Incêndio em Aço e Ferro Galvanizado</t>
  </si>
  <si>
    <t>EXTINTOR DE INCENDIO PORTATIL COM CARGA DE AGUA PRESSURIZADA DE 10 L, CLASSE A</t>
  </si>
  <si>
    <t xml:space="preserve"> 00010886 </t>
  </si>
  <si>
    <t>BARRA DE APOIO RETA, EM ACO INOX POLIDO, COMPRIMENTO 80CM, DIAMETRO MINIMO 3 CM</t>
  </si>
  <si>
    <t xml:space="preserve"> 00036081 </t>
  </si>
  <si>
    <t>PARAFUSO NIQUELADO 3 1/2" COM ACABAMENTO CROMADO PARA FIXAR PECA SANITARIA, INCLUI PORCA CEGA, ARRUELA E BUCHA DE NYLON TAMANHO S-8</t>
  </si>
  <si>
    <t xml:space="preserve"> 00004351 </t>
  </si>
  <si>
    <t>SERVENTE COM ENCARGOS COMPLEMENTARES</t>
  </si>
  <si>
    <t xml:space="preserve"> 88316 </t>
  </si>
  <si>
    <t>Louças e Metais</t>
  </si>
  <si>
    <t>m</t>
  </si>
  <si>
    <t>Fita veda rosca 18mm</t>
  </si>
  <si>
    <t xml:space="preserve"> 981 </t>
  </si>
  <si>
    <t>Chuveiro em alumínio, redondo com 10", laminado polido, para parede, Prolazerou similar</t>
  </si>
  <si>
    <t xml:space="preserve"> 14169 </t>
  </si>
  <si>
    <t>Registro pressao com acabamento e canopla cromada, simples, bitola 1/2"</t>
  </si>
  <si>
    <t xml:space="preserve"> 00006021/SINAPI </t>
  </si>
  <si>
    <t>ENCANADOR OU BOMBEIRO HIDRAULICO (HORISTA)</t>
  </si>
  <si>
    <t xml:space="preserve"> 00002696 </t>
  </si>
  <si>
    <t>Encargos Complementares - Encanador</t>
  </si>
  <si>
    <t xml:space="preserve"> 10554 </t>
  </si>
  <si>
    <t>Louças e Metais Sanitários</t>
  </si>
  <si>
    <t>REJUNTE EPOXI, QUALQUER COR</t>
  </si>
  <si>
    <t xml:space="preserve"> 00037329 </t>
  </si>
  <si>
    <t>TANQUE SIMPLES EM MARMORE SINTETICO DE FIXAR NA PAREDE, CAPACIDADE *22* L, *60 X 46* CM</t>
  </si>
  <si>
    <t xml:space="preserve"> 00011690 </t>
  </si>
  <si>
    <t>SUPORTE MAO-FRANCESA EM ACO, ABAS IGUAIS 40 CM, CAPACIDADE MINIMA 70 KG, BRANCO</t>
  </si>
  <si>
    <t xml:space="preserve"> 00037591 </t>
  </si>
  <si>
    <t>GRANITO PARA BANCADA, POLIDO, TIPO ANDORINHA/ QUARTZ/ CASTELO/ CORUMBA OU OUTROS EQUIVALENTES DA REGIAO, E= *2,5* CM</t>
  </si>
  <si>
    <t xml:space="preserve"> 00011795 </t>
  </si>
  <si>
    <t>BUCHA DE NYLON SEM ABA S10, COM PARAFUSO DE 6,10 X 65 MM EM ACO ZINCADO COM ROSCA SOBERBA, CABECA CHATA E FENDA PHILLIPS</t>
  </si>
  <si>
    <t xml:space="preserve"> 00007568 </t>
  </si>
  <si>
    <t>MASSA PLASTICA PARA MARMORE/GRANITO</t>
  </si>
  <si>
    <t xml:space="preserve"> 00004823 </t>
  </si>
  <si>
    <t>MARMORISTA/GRANITEIRO COM ENCARGOS COMPLEMENTARES</t>
  </si>
  <si>
    <t xml:space="preserve"> 88274 </t>
  </si>
  <si>
    <t>TORNEIRA CROMADA DE MESA, 1/2" OU 3/4", PARA LAVATÓRIO, PADRÃO POPULAR - FORNECIMENTO E INSTALAÇÃO. AF_01/2020</t>
  </si>
  <si>
    <t xml:space="preserve"> 86906 </t>
  </si>
  <si>
    <t>LAVATÓRIO LOUÇA BRANCA SUSPENSO, 29,5 X 39CM OU EQUIVALENTE, PADRÃO POPULAR - FORNECIMENTO E INSTALAÇÃO. AF_01/2020</t>
  </si>
  <si>
    <t xml:space="preserve"> 86904 </t>
  </si>
  <si>
    <t>ENGATE FLEXÍVEL EM PLÁSTICO BRANCO, 1/2" X 30CM - FORNECIMENTO E INSTALAÇÃO. AF_01/2020</t>
  </si>
  <si>
    <t xml:space="preserve"> 86884 </t>
  </si>
  <si>
    <t>SIFÃO DO TIPO FLEXÍVEL EM PVC 1 X 1.1/2 - FORNECIMENTO E INSTALAÇÃO. AF_01/2020</t>
  </si>
  <si>
    <t xml:space="preserve"> 86883 </t>
  </si>
  <si>
    <t>VÁLVULA EM PLÁSTICO 1" PARA PIA, TANQUE OU LAVATÓRIO, COM OU SEM LADRÃO - FORNECIMENTO E INSTALAÇÃO. AF_01/2020</t>
  </si>
  <si>
    <t xml:space="preserve"> 86879 </t>
  </si>
  <si>
    <t>Perfil Alumínio, Tubo Retangular 50,80mm x 25,40mm x 1,20mm (0,484kg/m)</t>
  </si>
  <si>
    <t xml:space="preserve"> 9964 </t>
  </si>
  <si>
    <t>Rodopia em granito cinza andorinha, l=10cm, e=2cm, com acabamento aboleado</t>
  </si>
  <si>
    <t xml:space="preserve"> 7479 </t>
  </si>
  <si>
    <t>Cuba de embutir oval branca (Deca  -  ref. L-37 ou similar)</t>
  </si>
  <si>
    <t xml:space="preserve"> 718 </t>
  </si>
  <si>
    <t>Tampo/bancada de granito cinza andorinha, e=2cm</t>
  </si>
  <si>
    <t xml:space="preserve"> 2585 </t>
  </si>
  <si>
    <t>Válvula de escoamento para lavatório, DECA 1602C ou similar</t>
  </si>
  <si>
    <t xml:space="preserve"> 2384 </t>
  </si>
  <si>
    <t>Torneira para lavatório cromada, DECA, linha targa 1190C40 ou similar</t>
  </si>
  <si>
    <t xml:space="preserve"> 2257 </t>
  </si>
  <si>
    <t>Furo em bancada de mármore ou granito para colacação de torneira ou válvula</t>
  </si>
  <si>
    <t xml:space="preserve"> 12057 </t>
  </si>
  <si>
    <t>Rasgo em bancada de mármore ou granito para colacação de cuba</t>
  </si>
  <si>
    <t xml:space="preserve"> 12056 </t>
  </si>
  <si>
    <t>Testeira em granito cinza andorinha, l=4 cm (de topo) - fornecimento e colocação</t>
  </si>
  <si>
    <t xml:space="preserve"> 12051 </t>
  </si>
  <si>
    <t>Engate / rabicho flexivel inox 1/2" x 30 cm</t>
  </si>
  <si>
    <t xml:space="preserve"> 00011683/SINAPI </t>
  </si>
  <si>
    <t>Sifao em metal cromado para pia ou lavatorio, 1 x 1.1/2"</t>
  </si>
  <si>
    <t xml:space="preserve"> 00006136/SINAPI </t>
  </si>
  <si>
    <t>PEDREIRO (HORISTA)</t>
  </si>
  <si>
    <t xml:space="preserve"> 00004750 </t>
  </si>
  <si>
    <t>Encargos Complementares - Pedreiro</t>
  </si>
  <si>
    <t xml:space="preserve"> 10550 </t>
  </si>
  <si>
    <t>BACIA SANITARIA (VASO) COM CAIXA ACOPLADA, SIFAO APARENTE, DE LOUCA BRANCA (SEM ASSENTO)</t>
  </si>
  <si>
    <t xml:space="preserve"> 00010422 </t>
  </si>
  <si>
    <t>ANEL DE VEDACAO, PVC FLEXIVEL, 100 MM, PARA SAIDA DE BACIA / VASO SANITARIO</t>
  </si>
  <si>
    <t xml:space="preserve"> 00006138 </t>
  </si>
  <si>
    <t>PARAFUSO NIQUELADO COM ACABAMENTO CROMADO PARA FIXAR PECA SANITARIA, INCLUI PORCA CEGA, ARRUELA E BUCHA DE NYLON TAMANHO S-10</t>
  </si>
  <si>
    <t xml:space="preserve"> 00004384 </t>
  </si>
  <si>
    <t>SUPERCAL</t>
  </si>
  <si>
    <t xml:space="preserve"> I2496 </t>
  </si>
  <si>
    <t>PINTOR</t>
  </si>
  <si>
    <t xml:space="preserve"> I2395 </t>
  </si>
  <si>
    <t>FITA CREPE ROLO DE *25* MM X 50 M</t>
  </si>
  <si>
    <t xml:space="preserve"> 00012815 </t>
  </si>
  <si>
    <t>L</t>
  </si>
  <si>
    <t>TINTA ACRILICA PREMIUM PARA PISO</t>
  </si>
  <si>
    <t xml:space="preserve"> 00007348 </t>
  </si>
  <si>
    <t>SELADOR ACRILICO OPACO PREMIUM INTERIOR/EXTERIOR</t>
  </si>
  <si>
    <t xml:space="preserve"> 00006085 </t>
  </si>
  <si>
    <t>PINTOR COM ENCARGOS COMPLEMENTARES</t>
  </si>
  <si>
    <t xml:space="preserve"> 88310 </t>
  </si>
  <si>
    <t>Pintura para Pisos e para Sinalização Horizontal e Vertical</t>
  </si>
  <si>
    <t>TINTA ESMALTE SINTETICO PREMIUM ACETINADO</t>
  </si>
  <si>
    <t xml:space="preserve"> 00007311 </t>
  </si>
  <si>
    <t>DILUENTE AGUARRAS</t>
  </si>
  <si>
    <t xml:space="preserve"> 00005318 </t>
  </si>
  <si>
    <t>Pintura em Superfícies Metálicas</t>
  </si>
  <si>
    <t>TINTA LATEX ACRILICA PREMIUM, COR BRANCO FOSCO</t>
  </si>
  <si>
    <t xml:space="preserve"> 00007356 </t>
  </si>
  <si>
    <t>Pintura Interna</t>
  </si>
  <si>
    <t>MASSA CORRIDA PARA SUPERFICIES DE AMBIENTES INTERNOS</t>
  </si>
  <si>
    <t xml:space="preserve"> 00043626 </t>
  </si>
  <si>
    <t>LIXA EM FOLHA PARA PAREDE OU MADEIRA, NUMERO 120, COR VERMELHA</t>
  </si>
  <si>
    <t xml:space="preserve"> 00003767 </t>
  </si>
  <si>
    <t>FITA DE PAPEL REFORCADA COM LAMINA DE METAL PARA REFORCO DE CANTOS DE CHAPA DE GESSO PARA DRYWALL</t>
  </si>
  <si>
    <t xml:space="preserve"> 00039432 </t>
  </si>
  <si>
    <t>VIDRO LISO INCOLOR 8MM - SEM COLOCACAO</t>
  </si>
  <si>
    <t xml:space="preserve"> 00034385 </t>
  </si>
  <si>
    <t>PERFIL DE BORRACHA EPDM MACICO *12 X 15* MM PARA ESQUADRIAS</t>
  </si>
  <si>
    <t xml:space="preserve"> 00020259 </t>
  </si>
  <si>
    <t>VIDRACEIRO COM ENCARGOS COMPLEMENTARES</t>
  </si>
  <si>
    <t xml:space="preserve"> 88325 </t>
  </si>
  <si>
    <t>Vidros e Espelhos</t>
  </si>
  <si>
    <t>SILICONE ACETICO USO GERAL INCOLOR 280 G</t>
  </si>
  <si>
    <t xml:space="preserve"> 00039961 </t>
  </si>
  <si>
    <t>JANELA MAXIM-AR, EM ALUMINIO PERFIL 25, 60 X 80 CM (A X L), ACABAMENTO BRANCO OU BRILHANTE, BATENTE DE 4 A 5 CM, COM VIDRO 4 MM, SEM GUARNICAO/ALIZAR</t>
  </si>
  <si>
    <t xml:space="preserve"> 00034381 </t>
  </si>
  <si>
    <t>PARAFUSO DE ACO ZINCADO COM ROSCA SOBERBA, CABECA CHATA E FENDA SIMPLES, DIAMETRO 4,2 MM, COMPRIMENTO * 32 * MM</t>
  </si>
  <si>
    <t xml:space="preserve"> 00004377 </t>
  </si>
  <si>
    <t>PEDREIRO COM ENCARGOS COMPLEMENTARES</t>
  </si>
  <si>
    <t xml:space="preserve"> 88309 </t>
  </si>
  <si>
    <t>Esquadrias - Janelas</t>
  </si>
  <si>
    <t>PARAFUSO ROSCA SOBERBA ZINCADO CABECA CHATA FENDA SIMPLES 3,5 X 25 MM (1")</t>
  </si>
  <si>
    <t xml:space="preserve"> 00011055 </t>
  </si>
  <si>
    <t>PORTA DE MADEIRA, FOLHA MEDIA (NBR 15930) DE 600 X 2100 MM, DE 35 MM A 40 MM DE ESPESSURA, NUCLEO SEMI-SOLIDO (SARRAFEADO), CAPA LISA EM HDF, ACABAMENTO EM PRIMER PARA PINTURA</t>
  </si>
  <si>
    <t xml:space="preserve"> 00010553 </t>
  </si>
  <si>
    <t>DOBRADICA EM ACO/FERRO, 3 1/2" X 3", E= 1,9 A 2 MM, COM ANEL, CROMADO OU ZINCADO, TAMPA BOLA, COM PARAFUSOS</t>
  </si>
  <si>
    <t xml:space="preserve"> 00002432 </t>
  </si>
  <si>
    <t>CARPINTEIRO DE ESQUADRIAS COM ENCARGOS COMPLEMENTARES</t>
  </si>
  <si>
    <t xml:space="preserve"> 88261 </t>
  </si>
  <si>
    <t>Esquadrias - Portas</t>
  </si>
  <si>
    <t>PORTA DE MADEIRA, FOLHA MEDIA (NBR 15930) DE 800 X 2100 MM, DE 35 MM A 40 MM DE ESPESSURA, NUCLEO SEMI-SOLIDO (SARRAFEADO), CAPA LISA EM HDF, ACABAMENTO EM PRIMER PARA PINTURA</t>
  </si>
  <si>
    <t xml:space="preserve"> 00010555 </t>
  </si>
  <si>
    <t>PORTA DE ABRIR / GIRO, EM GRADIL FERRO, COM BARRA CHATA 3 CM X 1/4", COM REQUADRO E GUARNICAO - COMPLETO - ACABAMENTO NATURAL</t>
  </si>
  <si>
    <t xml:space="preserve"> 00004930 </t>
  </si>
  <si>
    <t>Argamassas</t>
  </si>
  <si>
    <t>ARGAMASSA TRAÇO 1:0,5:4,5 (EM VOLUME DE CIMENTO, CAL E AREIA MÉDIA ÚMIDA) PARA ASSENTAMENTO DE ALVENARIA, PREPARO MANUAL. AF_08/2019</t>
  </si>
  <si>
    <t xml:space="preserve"> 88627 </t>
  </si>
  <si>
    <t>PREGO DE ACO POLIDO COM CABECA 17 X 21 (2 X 11)</t>
  </si>
  <si>
    <t xml:space="preserve"> 00005068 </t>
  </si>
  <si>
    <t>SARRAFO *2,5 X 7,5* CM EM PINUS, MISTA OU EQUIVALENTE DA REGIAO - BRUTA</t>
  </si>
  <si>
    <t xml:space="preserve"> 00004517 </t>
  </si>
  <si>
    <t>SARRAFO *2,5 X 10* CM EM PINUS, MISTA OU EQUIVALENTE DA REGIAO - BRUTA</t>
  </si>
  <si>
    <t xml:space="preserve"> 00004509 </t>
  </si>
  <si>
    <t>DESMOLDANTE PROTETOR PARA FORMAS DE MADEIRA, DE BASE OLEOSA EMULSIONADA EM AGUA</t>
  </si>
  <si>
    <t xml:space="preserve"> 00002692 </t>
  </si>
  <si>
    <t>Produção de Concreto</t>
  </si>
  <si>
    <t>CONCRETO FCK = 20MPA, TRAÇO 1:2,7:3 (EM MASSA SECA DE CIMENTO/ AREIA MÉDIA/ BRITA 1) - PREPARO MECÂNICO COM BETONEIRA 400 L. AF_05/2021</t>
  </si>
  <si>
    <t xml:space="preserve"> 94964 </t>
  </si>
  <si>
    <t>CARPINTEIRO DE FORMAS COM ENCARGOS COMPLEMENTARES</t>
  </si>
  <si>
    <t xml:space="preserve"> 88262 </t>
  </si>
  <si>
    <t>Passeios de Concreto</t>
  </si>
  <si>
    <t>BLOQUETE/PISO INTERTRAVADO DE CONCRETO - MODELO ONDA/16 FACES/RETANGULAR/TIJOLINHO/PAVER/HOLANDES/PARALELEPIPEDO, *20 X 10* CM, E = 6 CM, RESISTENCIA DE 35 MPA, COR NATURAL</t>
  </si>
  <si>
    <t xml:space="preserve"> 00036155 </t>
  </si>
  <si>
    <t>PO DE PEDRA (POSTO PEDREIRA/FORNECEDOR, SEM FRETE)</t>
  </si>
  <si>
    <t xml:space="preserve"> 00004741 </t>
  </si>
  <si>
    <t>AREIA MEDIA - POSTO JAZIDA/FORNECEDOR (RETIRADO NA JAZIDA, SEM TRANSPORTE)</t>
  </si>
  <si>
    <t xml:space="preserve"> 00000370 </t>
  </si>
  <si>
    <t>CHI</t>
  </si>
  <si>
    <t>Custos Horários Produtivo e Improdutivo dos Equipamentos</t>
  </si>
  <si>
    <t>CORTADORA DE PISO COM MOTOR 4 TEMPOS A GASOLINA, POTÊNCIA DE 13 HP, COM DISCO DE CORTE DIAMANTADO SEGMENTADO PARA CONCRETO, DIÂMETRO DE 350 MM, FURO DE 1" (14 X 1") - CHI DIURNO. AF_08/2015</t>
  </si>
  <si>
    <t xml:space="preserve"> 91285 </t>
  </si>
  <si>
    <t>CHP</t>
  </si>
  <si>
    <t>CORTADORA DE PISO COM MOTOR 4 TEMPOS A GASOLINA, POTÊNCIA DE 13 HP, COM DISCO DE CORTE DIAMANTADO SEGMENTADO PARA CONCRETO, DIÂMETRO DE 350 MM, FURO DE 1" (14 X 1") - CHP DIURNO. AF_08/2015</t>
  </si>
  <si>
    <t xml:space="preserve"> 91283 </t>
  </si>
  <si>
    <t>PLACA VIBRATÓRIA REVERSÍVEL COM MOTOR 4 TEMPOS A GASOLINA, FORÇA CENTRÍFUGA DE 25 KN (2500 KGF), POTÊNCIA 5,5 CV - CHI DIURNO. AF_08/2015</t>
  </si>
  <si>
    <t xml:space="preserve"> 91278 </t>
  </si>
  <si>
    <t>PLACA VIBRATÓRIA REVERSÍVEL COM MOTOR 4 TEMPOS A GASOLINA, FORÇA CENTRÍFUGA DE 25 KN (2500 KGF), POTÊNCIA 5,5 CV - CHP DIURNO. AF_08/2015</t>
  </si>
  <si>
    <t xml:space="preserve"> 91277 </t>
  </si>
  <si>
    <t>CALCETEIRO COM ENCARGOS COMPLEMENTARES</t>
  </si>
  <si>
    <t xml:space="preserve"> 88260 </t>
  </si>
  <si>
    <t>Pavimento Intertravado</t>
  </si>
  <si>
    <t>CIMENTO PORTLAND ESTRUTURAL BRANCO CPB - 32 OU CPB - 40</t>
  </si>
  <si>
    <t xml:space="preserve"> 00044528 </t>
  </si>
  <si>
    <t>CERA LIQUIDA INCOLOR MULTIPISO</t>
  </si>
  <si>
    <t xml:space="preserve"> 00041967 </t>
  </si>
  <si>
    <t>GRANILHA/ GRANA/ PEDRISCO OU AGREGADO EM MARMORE/ GRANITO/ QUARTZO E CALCARIO, PRETO, CINZA, PALHA OU BRANCO</t>
  </si>
  <si>
    <t xml:space="preserve"> 00004824 </t>
  </si>
  <si>
    <t>JUNTA PLASTICA DE DILATACAO PARA PISOS, COR CINZA, 17 X 3 MM (ALTURA X ESPESSURA)</t>
  </si>
  <si>
    <t xml:space="preserve"> 00003671 </t>
  </si>
  <si>
    <t>POLIDORA DE PISO (POLITRIZ), PESO DE 100KG, DIÂMETRO 450 MM, MOTOR ELÉTRICO, POTÊNCIA 4 HP - CHI DIURNO. AF_05/2023</t>
  </si>
  <si>
    <t xml:space="preserve"> 95277 </t>
  </si>
  <si>
    <t>POLIDORA DE PISO (POLITRIZ), PESO DE 100KG, DIÂMETRO 450 MM, MOTOR ELÉTRICO, POTÊNCIA 4 HP - CHP DIURNO. AF_05/2023</t>
  </si>
  <si>
    <t xml:space="preserve"> 95276 </t>
  </si>
  <si>
    <t>BETONEIRA CAPACIDADE NOMINAL DE 600 L, CAPACIDADE DE MISTURA 360 L, MOTOR ELÉTRICO TRIFÁSICO POTÊNCIA DE 4 CV, SEM CARREGADOR - CHI DIURNO. AF_05/2023</t>
  </si>
  <si>
    <t xml:space="preserve"> 89226 </t>
  </si>
  <si>
    <t>BETONEIRA CAPACIDADE NOMINAL DE 600 L, CAPACIDADE DE MISTURA 360 L, MOTOR ELÉTRICO TRIFÁSICO POTÊNCIA DE 4 CV, SEM CARREGADOR - CHP DIURNO. AF_05/2023</t>
  </si>
  <si>
    <t xml:space="preserve"> 89225 </t>
  </si>
  <si>
    <t>Pisos</t>
  </si>
  <si>
    <t>CIMENTO PORTLAND COMPOSTO CP II-32</t>
  </si>
  <si>
    <t xml:space="preserve"> 00001379 </t>
  </si>
  <si>
    <t>ARGAMASSA TRAÇO 1:3 (EM VOLUME DE CIMENTO E AREIA MÉDIA ÚMIDA) PARA CONTRAPISO, PREPARO MECÂNICO COM BETONEIRA 400 L. AF_08/2019</t>
  </si>
  <si>
    <t xml:space="preserve"> 87298 </t>
  </si>
  <si>
    <t>ARGAMASSA USINADA AUTOADENSAVEL E AUTONIVELANTE PARA CONTRAPISO, COM BOMBEAMENTO (DISPONIBILIZACAO DE BOMBA), SEM O LANCAMENTO</t>
  </si>
  <si>
    <t xml:space="preserve"> 00038546 </t>
  </si>
  <si>
    <t>ADITIVO ADESIVO LIQUIDO PARA ARGAMASSAS DE REVESTIMENTOS CIMENTICIOS</t>
  </si>
  <si>
    <t xml:space="preserve"> 00007334 </t>
  </si>
  <si>
    <t>Contrapiso</t>
  </si>
  <si>
    <t>CONCRETO MAGRO PARA LASTRO, TRAÇO 1:4,5:4,5 (EM MASSA SECA DE CIMENTO/ AREIA MÉDIA/ BRITA 1) - PREPARO MECÂNICO COM BETONEIRA 600 L. AF_05/2021</t>
  </si>
  <si>
    <t xml:space="preserve"> 94968 </t>
  </si>
  <si>
    <t>Lastro</t>
  </si>
  <si>
    <t>PORCA ZINCADA, SEXTAVADA, DIAMETRO 1/4"</t>
  </si>
  <si>
    <t xml:space="preserve"> 00039997 </t>
  </si>
  <si>
    <t>VERGALHAO ZINCADO ROSCA TOTAL, 1/4" (6,3 MM)</t>
  </si>
  <si>
    <t xml:space="preserve"> 00039996 </t>
  </si>
  <si>
    <t>CAIXA PARA MEDIDOR POLIFASICO, EM POLICARBONATO / TERMOPLASTICO, PARA ALOJAR 1 DISJUNTOR (PADRAO DA CONCESSIONARIA LOCAL)</t>
  </si>
  <si>
    <t xml:space="preserve"> 00039809 </t>
  </si>
  <si>
    <t>CAIXA DE INSPECAO PARA ATERRAMENTO E PARA RAIOS, EM POLIPROPILENO, DIAMETRO = 300 MM X ALTURA = 400 MM (INCLUIDA TAMPA SEM ESCOTILHA)</t>
  </si>
  <si>
    <t xml:space="preserve"> 00034643 </t>
  </si>
  <si>
    <t>FITA METALICA PERFURADA, L = *18* MM, ROLO DE 30 M, CARGA RECOMENDADA = *30* KGF</t>
  </si>
  <si>
    <t xml:space="preserve"> 00014153 </t>
  </si>
  <si>
    <t>BUCHA DE NYLON SEM ABA S6, COM PARAFUSO DE 4,20 X 40 MM EM ACO ZINCADO COM ROSCA SOBERBA, CABECA CHATA E FENDA PHILLIPS</t>
  </si>
  <si>
    <t xml:space="preserve"> 00011950 </t>
  </si>
  <si>
    <t>ARRUELA LISA, REDONDA, DE LATAO POLIDO, DIAMETRO NOMINAL 5/8", DIAMETRO EXTERNO = 34 MM, DIAMETRO DO FURO = 17 MM, ESPESSURA = *2,5* MM</t>
  </si>
  <si>
    <t xml:space="preserve"> 00011267 </t>
  </si>
  <si>
    <t>PARAFUSO DE FERRO POLIDO, SEXTAVADO, COM ROSCA PARCIAL, DIAMETRO 5/8", COMPRIMENTO 6", COM PORCA E ARRUELA DE PRESSAO MEDIA</t>
  </si>
  <si>
    <t xml:space="preserve"> 00004346 </t>
  </si>
  <si>
    <t>ISOLADOR DE PORCELANA, TIPO ROLDANA, DIMENSOES DE *72* X *72* MM, PARA USO EM BAIXA TENSAO</t>
  </si>
  <si>
    <t xml:space="preserve"> 00003398 </t>
  </si>
  <si>
    <t>ARMACAO VERTICAL COM HASTE E CONTRA-PINO, EM CHAPA DE ACO GALVANIZADO 3/16", COM 1 ESTRIBO, SEM ISOLADOR</t>
  </si>
  <si>
    <t xml:space="preserve"> 00001094 </t>
  </si>
  <si>
    <t>Sistema de Proteção contra Descargas Atmosféricas - SPDA</t>
  </si>
  <si>
    <t>CORDOALHA DE COBRE NU 50 MM², ENTERRADA - FORNECIMENTO E INSTALAÇÃO. AF_08/2023</t>
  </si>
  <si>
    <t xml:space="preserve"> 96977 </t>
  </si>
  <si>
    <t>Instalações Elétricas - Quadros, Cabos, Disjuntores, Contatores e Barramentos Blindados</t>
  </si>
  <si>
    <t>DISJUNTOR BIPOLAR TIPO DIN, CORRENTE NOMINAL DE 50A - FORNECIMENTO E INSTALAÇÃO. AF_07/2025</t>
  </si>
  <si>
    <t xml:space="preserve"> 93666 </t>
  </si>
  <si>
    <t>Instalações Elétricas - Eletrodutos Embutidos, Cabos, Caixas, Tomadas e Interruptores</t>
  </si>
  <si>
    <t>CABO DE COBRE FLEXÍVEL ISOLADO, 10 MM², ANTI-CHAMA 0,6/1,0 KV, PARA CIRCUITOS TERMINAIS - FORNECIMENTO E INSTALAÇÃO. AF_03/2023</t>
  </si>
  <si>
    <t xml:space="preserve"> 91933 </t>
  </si>
  <si>
    <t>CURVA 180 GRAUS PARA ELETRODUTO, PVC, ROSCÁVEL, DN 32 MM (1"), PARA CIRCUITOS TERMINAIS, INSTALADA EM PAREDE - FORNECIMENTO E INSTALAÇÃO. AF_03/2023</t>
  </si>
  <si>
    <t xml:space="preserve"> 91919 </t>
  </si>
  <si>
    <t>CURVA 90 GRAUS PARA ELETRODUTO, PVC, ROSCÁVEL, DN 32 MM (1"), PARA CIRCUITOS TERMINAIS, INSTALADA EM PAREDE - FORNECIMENTO E INSTALAÇÃO. AF_03/2023</t>
  </si>
  <si>
    <t xml:space="preserve"> 91917 </t>
  </si>
  <si>
    <t>LUVA PARA ELETRODUTO, PVC, ROSCÁVEL, DN 32 MM (1"), PARA CIRCUITOS TERMINAIS, INSTALADA EM PAREDE - FORNECIMENTO E INSTALAÇÃO. AF_03/2023</t>
  </si>
  <si>
    <t xml:space="preserve"> 91885 </t>
  </si>
  <si>
    <t>ELETRODUTO RÍGIDO ROSCÁVEL, PVC, DN 32 MM (1"), PARA CIRCUITOS TERMINAIS, INSTALADO EM PAREDE - FORNECIMENTO E INSTALAÇÃO. AF_03/2023</t>
  </si>
  <si>
    <t xml:space="preserve"> 91872 </t>
  </si>
  <si>
    <t>ELETRICISTA COM ENCARGOS COMPLEMENTARES</t>
  </si>
  <si>
    <t xml:space="preserve"> 88264 </t>
  </si>
  <si>
    <t>AUXILIAR DE ELETRICISTA COM ENCARGOS COMPLEMENTARES</t>
  </si>
  <si>
    <t xml:space="preserve"> 88247 </t>
  </si>
  <si>
    <t>CONECTOR GRAMPO METÁLICO TIPO OLHAL, PARA SPDA, PARA HASTE DE ATERRAMENTO DE 3/4'' E CABOS DE 10 A 50 MM2 - FORNECIMENTO E INSTALAÇÃO. AF_08/2023</t>
  </si>
  <si>
    <t xml:space="preserve"> 104749 </t>
  </si>
  <si>
    <t>Postes de Concreto e Metálicos</t>
  </si>
  <si>
    <t>ASSENTAMENTO DE POSTE DE CONCRETO COM COMPRIMENTO NOMINAL DE 9 M, CARGA NOMINAL MENOR OU IGUAL A 1000 DAN, ENGASTAMENTO SIMPLES COM 1,5 M DE SOLO (NÃO INCLUI FORNECIMENTO). AF_04/2025</t>
  </si>
  <si>
    <t xml:space="preserve"> 100578 </t>
  </si>
  <si>
    <t>Instalações Elétricas - Rede de Distribuição</t>
  </si>
  <si>
    <t>Tomada 3p, 220V, 20A</t>
  </si>
  <si>
    <t xml:space="preserve"> 4024 </t>
  </si>
  <si>
    <t>Arame recozido 16 bwg, d = 1,65 mm (0,016 kg/m) ou 18 bwg, d = 1,25 mm (0,01 kg/m)</t>
  </si>
  <si>
    <t xml:space="preserve"> 00043132/SINAPI </t>
  </si>
  <si>
    <t>Bucha em aluminio, com rosca, de 3/4", para eletroduto</t>
  </si>
  <si>
    <t xml:space="preserve"> 00039175/SINAPI </t>
  </si>
  <si>
    <t>Fita isolante adesiva antichama, uso ate 750 v, em rolo de 19 mm x 20 m</t>
  </si>
  <si>
    <t xml:space="preserve"> 00020111/SINAPI </t>
  </si>
  <si>
    <t>Eletroduto de pvc rigido roscavel de 1", sem luva</t>
  </si>
  <si>
    <t xml:space="preserve"> 00002685/SINAPI </t>
  </si>
  <si>
    <t>Eletroduto de pvc rigido roscavel de 3/4", sem luva</t>
  </si>
  <si>
    <t xml:space="preserve"> 00002674/SINAPI </t>
  </si>
  <si>
    <t>ELETRICISTA (HORISTA)</t>
  </si>
  <si>
    <t xml:space="preserve"> 00002436 </t>
  </si>
  <si>
    <t>Cabo de cobre, rigido, classe 2, isolacao em pvc/a, antichama bwf-b, 1 condutor, 450/750 v, secao nominal 6 mm2</t>
  </si>
  <si>
    <t xml:space="preserve"> 00001008/SINAPI </t>
  </si>
  <si>
    <t>Encargos Complementares - Eletricista</t>
  </si>
  <si>
    <t xml:space="preserve"> 10552 </t>
  </si>
  <si>
    <t>Revisões e Reposições</t>
  </si>
  <si>
    <t>Bucha em liga zamak para eletroduto 16mm, d=1/2"</t>
  </si>
  <si>
    <t xml:space="preserve"> 10394 </t>
  </si>
  <si>
    <t>Cordao de cobre, flexivel, torcido, classe 4 ou 5, isolacao em pvc/d, 300 v, 2 condutores de 2,5 mm2</t>
  </si>
  <si>
    <t xml:space="preserve"> 00011891/SINAPI </t>
  </si>
  <si>
    <t>Eletroduto de pvc rigido roscavel de 1/2", sem luva</t>
  </si>
  <si>
    <t xml:space="preserve"> 00002673/SINAPI </t>
  </si>
  <si>
    <t>Caixa de luz "4 x 4" em aco esmaltada</t>
  </si>
  <si>
    <t xml:space="preserve"> 00002557/SINAPI </t>
  </si>
  <si>
    <t>AJUDANTE DE ELETRICISTA</t>
  </si>
  <si>
    <t xml:space="preserve"> 099806 </t>
  </si>
  <si>
    <t>ELETRICISTA</t>
  </si>
  <si>
    <t xml:space="preserve"> 099250 </t>
  </si>
  <si>
    <t>FITA ISOLANTE P44 19mm x 20m</t>
  </si>
  <si>
    <t xml:space="preserve"> 036795 </t>
  </si>
  <si>
    <t>ILUMINACAO - REFLETOR HOLOFOTE MICROLED SLIM 500W BRANCO FRIO ILUMINIM</t>
  </si>
  <si>
    <t xml:space="preserve"> 030001 </t>
  </si>
  <si>
    <t>INSTALACOES ELETRICAS - LUMINARIAS</t>
  </si>
  <si>
    <t>ILUMINACAO - PLAFON 30x120cm 48W LED EMBUTIR BRANCO FRIO ILUMININ</t>
  </si>
  <si>
    <t xml:space="preserve"> 004940 </t>
  </si>
  <si>
    <t>FITA ISOLANTE HIGHLAND ADESIVA 19m x 20mm</t>
  </si>
  <si>
    <t xml:space="preserve"> 003420 </t>
  </si>
  <si>
    <t>LUMINARIA LED PLAFON REDONDO DE SOBREPOR BIVOLT 12/13 W, D = *17* CM</t>
  </si>
  <si>
    <t xml:space="preserve"> 00039385 </t>
  </si>
  <si>
    <t>Iluminação Predial e Monitoramento</t>
  </si>
  <si>
    <t>DISJUNTOR TERMOMAGNETICO PARA TRILHO DIN (IEC), BIPOLAR, 40 - 50 A</t>
  </si>
  <si>
    <t xml:space="preserve"> 00034623 </t>
  </si>
  <si>
    <t>TERMINAL A COMPRESSAO EM COBRE ESTANHADO PARA CABO 10 MM2, 1 FURO E 1 COMPRESSAO, PARA PARAFUSO DE FIXACAO M6</t>
  </si>
  <si>
    <t xml:space="preserve"> 00001574 </t>
  </si>
  <si>
    <t>Disjuntor tripolar 40 A, padrão DIN (  linha branca ), curva de disparo C, corrente de interrupção 5KA, ref.: Siemens 5SX1 ou similar.</t>
  </si>
  <si>
    <t xml:space="preserve"> 3698 </t>
  </si>
  <si>
    <t>Fusíveis, Disjuntores e Chaves</t>
  </si>
  <si>
    <t>DISJUNTOR TERMOMAGNETICO PARA TRILHO DIN (IEC), MONOPOLAR, 6 - 32 A</t>
  </si>
  <si>
    <t xml:space="preserve"> 00034653 </t>
  </si>
  <si>
    <t>TERMINAL A COMPRESSAO EM COBRE ESTANHADO PARA CABO 6 MM2, 1 FURO E 1 COMPRESSAO, PARA PARAFUSO DE FIXACAO M6</t>
  </si>
  <si>
    <t xml:space="preserve"> 00001573 </t>
  </si>
  <si>
    <t>TERMINAL A COMPRESSAO EM COBRE ESTANHADO PARA CABO 4 MM2, 1 FURO E 1 COMPRESSAO, PARA PARAFUSO DE FIXACAO M5</t>
  </si>
  <si>
    <t xml:space="preserve"> 00001571 </t>
  </si>
  <si>
    <t>TERMINAL A COMPRESSAO EM COBRE ESTANHADO PARA CABO 2,5 MM2, 1 FURO E 1 COMPRESSAO, PARA PARAFUSO DE FIXACAO M5</t>
  </si>
  <si>
    <t xml:space="preserve"> 00001570 </t>
  </si>
  <si>
    <t>FITA ISOLANTE ADESIVA ANTICHAMA, USO ATE 750 V, EM ROLO DE 19 MM X 5 M</t>
  </si>
  <si>
    <t xml:space="preserve"> 00021127 </t>
  </si>
  <si>
    <t>CABO DE COBRE, FLEXIVEL, CLASSE 4 OU 5, ISOLACAO EM PVC/A, ANTICHAMA BWF-B, COBERTURA PVC-ST1, ANTICHAMA BWF-B, 1 CONDUTOR, 0,6/1 KV, SECAO NOMINAL 10 MM2</t>
  </si>
  <si>
    <t xml:space="preserve"> 00001020 </t>
  </si>
  <si>
    <t>CABO DE COBRE, FLEXIVEL, CLASSE 4 OU 5, ISOLACAO EM PVC/A, ANTICHAMA BWF-B, COBERTURA PVC-ST1, ANTICHAMA BWF-B, 1 CONDUTOR, 0,6/1 KV, SECAO NOMINAL 4 MM2</t>
  </si>
  <si>
    <t xml:space="preserve"> 00001021 </t>
  </si>
  <si>
    <t>CABO DE COBRE, FLEXIVEL, CLASSE 4 OU 5, ISOLACAO EM PVC/A, ANTICHAMA BWF-B, COBERTURA PVC-ST1, ANTICHAMA BWF-B, 1 CONDUTOR, 0,6/1 KV, SECAO NOMINAL 2,5 MM2</t>
  </si>
  <si>
    <t xml:space="preserve"> 00001022 </t>
  </si>
  <si>
    <t>CABO DE COBRE, FLEXIVEL, CLASSE 4 OU 5, ISOLACAO EM PVC/A, ANTICHAMA BWF-B, 1 CONDUTOR, 450/750 V, SECAO NOMINAL 1,5 MM2</t>
  </si>
  <si>
    <t xml:space="preserve"> 00001013 </t>
  </si>
  <si>
    <t>ELETRODUTO PVC FLEXIVEL CORRUGADO, COR AMARELA, DE 32 MM</t>
  </si>
  <si>
    <t xml:space="preserve"> 00002690 </t>
  </si>
  <si>
    <t>Rasgos e Fixações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</si>
  <si>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</si>
  <si>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91170 </t>
  </si>
  <si>
    <t xml:space="preserve"> 9096 </t>
  </si>
  <si>
    <t>INTERRUPTOR SIMPLES (3 MÓDULOS), 10A/250V, SEM SUPORTE E SEM PLACA - FORNECIMENTO E INSTALAÇÃO. AF_03/2023</t>
  </si>
  <si>
    <t xml:space="preserve"> 91966 </t>
  </si>
  <si>
    <t>SUPORTE PARAFUSADO COM PLACA DE ENCAIXE 4" X 2" MÉDIO (1,30 M DO PISO) PARA PONTO ELÉTRICO - FORNECIMENTO E INSTALAÇÃO. AF_03/2023</t>
  </si>
  <si>
    <t xml:space="preserve"> 91946 </t>
  </si>
  <si>
    <t>INTERRUPTOR SIMPLES (2 MÓDULOS), 10A/250V, SEM SUPORTE E SEM PLACA - FORNECIMENTO E INSTALAÇÃO. AF_03/2023</t>
  </si>
  <si>
    <t xml:space="preserve"> 91958 </t>
  </si>
  <si>
    <t>INTERRUPTOR SIMPLES (1 MÓDULO), 10A/250V, SEM SUPORTE E SEM PLACA - FORNECIMENTO E INSTALAÇÃO. AF_03/2023</t>
  </si>
  <si>
    <t xml:space="preserve"> 91952 </t>
  </si>
  <si>
    <t>Tampa cega em pvc para condulete 4 x 2"</t>
  </si>
  <si>
    <t xml:space="preserve"> 00007543/SINAPI </t>
  </si>
  <si>
    <t>Caixa de passagem, em pvc, de 4" x 2", para eletroduto flexivel corrugado</t>
  </si>
  <si>
    <t xml:space="preserve"> 00001872/SINAPI </t>
  </si>
  <si>
    <t>Pontos de Suprimento de Energia Convencionais</t>
  </si>
  <si>
    <t>QUADRO DE DISTRIBUICAO COM BARRAMENTO TRIFASICO, DE EMBUTIR, EM CHAPA DE ACO GALVANIZADO, PARA 18 DISJUNTORES DIN, 100 A</t>
  </si>
  <si>
    <t xml:space="preserve"> 00013395 </t>
  </si>
  <si>
    <t>ARGAMASSA TRAÇO 1:1:6 (EM VOLUME DE CIMENTO, CAL E AREIA MÉDIA ÚMIDA) PARA EMBOÇO/MASSA ÚNICA/ASSENTAMENTO DE ALVENARIA DE VEDAÇÃO, PREPARO MANUAL. AF_08/2019</t>
  </si>
  <si>
    <t xml:space="preserve"> 87367 </t>
  </si>
  <si>
    <t>Curva 90° curta pvc pb je p/rede coletora esg., d= 100mm</t>
  </si>
  <si>
    <t xml:space="preserve"> 793 </t>
  </si>
  <si>
    <t>Tubo pvc p/rede colet.esgoto, JEI, d= 100mm (Vinilfort - Tigre ou similar)</t>
  </si>
  <si>
    <t xml:space="preserve"> 5885 </t>
  </si>
  <si>
    <t>Adesivo pvc em frasco de 850 gramas</t>
  </si>
  <si>
    <t xml:space="preserve"> 138 </t>
  </si>
  <si>
    <t>Tubos e Conexões de PVC Rígido Soldável para Esgoto</t>
  </si>
  <si>
    <t>LIXA D'AGUA EM FOLHA, COR PRETA, GRAO 100</t>
  </si>
  <si>
    <t xml:space="preserve"> 00038383 </t>
  </si>
  <si>
    <t>TUBO PVC SERIE NORMAL, DN 100 MM, PARA ESGOTO PREDIAL (NBR 5688)</t>
  </si>
  <si>
    <t xml:space="preserve"> 00009836 </t>
  </si>
  <si>
    <t>Instalações Prediais de Esgoto - Tubos e Conexões</t>
  </si>
  <si>
    <t>TUBO PVC SERIE NORMAL, DN 50 MM, PARA ESGOTO PREDIAL (NBR 5688)</t>
  </si>
  <si>
    <t xml:space="preserve"> 00009838 </t>
  </si>
  <si>
    <t>TUBO PVC SERIE NORMAL, DN 40 MM, PARA ESGOTO PREDIAL (NBR 5688)</t>
  </si>
  <si>
    <t xml:space="preserve"> 00009835 </t>
  </si>
  <si>
    <t>TIJOLO CERAMICO MACICO COMUM DE *5 X 10 X 20* CM (L X A X C)</t>
  </si>
  <si>
    <t xml:space="preserve"> 00007258 </t>
  </si>
  <si>
    <t>TABUA NAO APARELHADA *2,5 X 20* CM, EM MACARANDUBA/MASSARANDUBA, ANGELIM OU EQUIVALENTE DA REGIAO - BRUTA</t>
  </si>
  <si>
    <t xml:space="preserve"> 00006193 </t>
  </si>
  <si>
    <t>PREGO DE ACO POLIDO COM CABECA 17 X 27 (2 1/2 X 11)</t>
  </si>
  <si>
    <t xml:space="preserve"> 00005069 </t>
  </si>
  <si>
    <t>PONTALETE *7,5 X 7,5* CM EM PINUS, MISTA OU EQUIVALENTE DA REGIAO - BRUTA</t>
  </si>
  <si>
    <t xml:space="preserve"> 00004491 </t>
  </si>
  <si>
    <t>Estruturas Pré-Fabricadas e Pré-Moldadas</t>
  </si>
  <si>
    <t>PEÇA RETANGULAR PRÉ-MOLDADA, VOLUME DE CONCRETO DE ATÉ 10 LITROS, TAXA DE AÇO APROXIMADA DE 30KG/M³. AF_03/2024</t>
  </si>
  <si>
    <t xml:space="preserve"> 97733 </t>
  </si>
  <si>
    <t>CONCRETO FCK = 20MPA, TRAÇO 1:2,7:3 (EM MASSA SECA DE CIMENTO/ AREIA MÉDIA/ BRITA 1) - PREPARO MECÂNICO COM BETONEIRA 600 L. AF_05/2021</t>
  </si>
  <si>
    <t xml:space="preserve"> 94970 </t>
  </si>
  <si>
    <t>ARGAMASSA TRAÇO 1:4 (EM VOLUME DE CIMENTO E AREIA GROSSA ÚMIDA) PARA CHAPISCO CONVENCIONAL, PREPARO MECÂNICO COM BETONEIRA 400 L. AF_08/2019</t>
  </si>
  <si>
    <t xml:space="preserve"> 87316 </t>
  </si>
  <si>
    <t>Escoramento e Preparo de Fundo de Valas</t>
  </si>
  <si>
    <t>ARGAMASSA TRAÇO 1:3 (EM VOLUME DE CIMENTO E AREIA MÉDIA ÚMIDA) COM ADIÇÃO DE IMPERMEABILIZANTE, PREPARO MECÂNICO COM BETONEIRA 400 L. AF_08/2019</t>
  </si>
  <si>
    <t xml:space="preserve"> 100475 </t>
  </si>
  <si>
    <t>Caixas Enterradas</t>
  </si>
  <si>
    <t>PEÇA RETANGULAR PRÉ-MOLDADA, VOLUME DE CONCRETO DE 30 A 100 LITROS, TAXA DE AÇO APROXIMADA DE 30KG/M³. AF_03/2024</t>
  </si>
  <si>
    <t xml:space="preserve"> 97735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</si>
  <si>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</si>
  <si>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</si>
  <si>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</si>
  <si>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</si>
  <si>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>SOLUCAO PREPARADORA / LIMPADORA PARA PVC, FRASCO COM 1000 CM3</t>
  </si>
  <si>
    <t xml:space="preserve"> 00020083 </t>
  </si>
  <si>
    <t>CAIXA SIFONADA PVC, 100 X 100 X 50 MM, COM GRELHA REDONDA, BRANCA</t>
  </si>
  <si>
    <t xml:space="preserve"> 00005103 </t>
  </si>
  <si>
    <t>ADESIVO PLASTICO PARA PVC, FRASCO COM *850* GR</t>
  </si>
  <si>
    <t xml:space="preserve"> 00000122 </t>
  </si>
  <si>
    <t>Instalações Prediais de Esgoto - Caixas e Ralos</t>
  </si>
  <si>
    <t>PASTA LUBRIFICANTE PARA TUBOS E CONEXOES COM JUNTA ELASTICA, EMBALAGEM DE *400* GR (USO EM PVC, ACO, POLIETILENO E OUTROS)</t>
  </si>
  <si>
    <t xml:space="preserve"> 00020078 </t>
  </si>
  <si>
    <t>TE SANITARIO, PVC, DN 50 X 50 MM, SERIE NORMAL, PARA ESGOTO PREDIAL</t>
  </si>
  <si>
    <t xml:space="preserve"> 00007097 </t>
  </si>
  <si>
    <t>ANEL BORRACHA PARA TUBO ESGOTO PREDIAL, DN 50 MM (NBR 5688)</t>
  </si>
  <si>
    <t xml:space="preserve"> 00000296 </t>
  </si>
  <si>
    <t>JOELHO PVC, SOLDAVEL, PB, 90 GRAUS, DN 50 MM, PARA ESGOTO PREDIAL</t>
  </si>
  <si>
    <t xml:space="preserve"> 00003526 </t>
  </si>
  <si>
    <t>TE PVC SOLDAVEL, BBB, 90 GRAUS, DN 40 MM, PARA ESGOTO SECUNDARIO PREDIAL</t>
  </si>
  <si>
    <t xml:space="preserve"> 00007116 </t>
  </si>
  <si>
    <t>JUNCAO SIMPLES, PVC, 45 GRAUS, DN 100 X 100 MM, SERIE NORMAL PARA ESGOTO PREDIAL</t>
  </si>
  <si>
    <t xml:space="preserve"> 00003670 </t>
  </si>
  <si>
    <t>ANEL BORRACHA PARA TUBO ESGOTO PREDIAL, DN 100 MM (NBR 5688)</t>
  </si>
  <si>
    <t xml:space="preserve"> 00000301 </t>
  </si>
  <si>
    <t>JOELHO PVC, SOLDAVEL, PB, 90 GRAUS, DN 100 MM, PARA ESGOTO PREDIAL</t>
  </si>
  <si>
    <t xml:space="preserve"> 00003520 </t>
  </si>
  <si>
    <t>JOELHO PVC, SOLDAVEL, BB, 90 GRAUS, SEM ANEL, DN 40 MM, PARA ESGOTO PREDIAL SECUNDARIO</t>
  </si>
  <si>
    <t xml:space="preserve"> 00003517 </t>
  </si>
  <si>
    <t>Tubo pvc, soldavel, de 32 mm, agua fria (nbr-5648)</t>
  </si>
  <si>
    <t xml:space="preserve"> 00009869/SINAPI </t>
  </si>
  <si>
    <t>Joelho, pvc soldavel, 45 graus, 32 mm, cor marrom, para agua fria predial</t>
  </si>
  <si>
    <t xml:space="preserve"> 00003501/SINAPI </t>
  </si>
  <si>
    <t>Tubos e Conexões de PVC Rígido Soldável</t>
  </si>
  <si>
    <t>TUBO PVC, SOLDAVEL, DE 32 MM, AGUA FRIA (NBR-5648)</t>
  </si>
  <si>
    <t xml:space="preserve"> 00009869 </t>
  </si>
  <si>
    <t>Instalações Prediais de Água Fria em PVC</t>
  </si>
  <si>
    <t>TUBO PVC, SOLDAVEL, DE 25 MM, AGUA FRIA (NBR-5648)</t>
  </si>
  <si>
    <t xml:space="preserve"> 00009868 </t>
  </si>
  <si>
    <t>TE SOLDAVEL, PVC, 90 GRAUS, 25 MM, PARA AGUA FRIA PREDIAL (NBR 5648)</t>
  </si>
  <si>
    <t xml:space="preserve"> 00007139 </t>
  </si>
  <si>
    <t>JOELHO PVC, SOLDAVEL, COM BUCHA DE LATAO, 90 GRAUS, 25 MM X 1/2", PARA AGUA FRIA PREDIAL</t>
  </si>
  <si>
    <t xml:space="preserve"> 00020147 </t>
  </si>
  <si>
    <t>JOELHO PVC, SOLDAVEL, 90 GRAUS, 25 MM, COR MARROM, PARA AGUA FRIA PREDIAL</t>
  </si>
  <si>
    <t xml:space="preserve"> 00003529 </t>
  </si>
  <si>
    <t>JOELHO PVC, SOLDAVEL, 90 GRAUS, 32 MM, COR MARROM, PARA AGUA FRIA PREDIAL</t>
  </si>
  <si>
    <t xml:space="preserve"> 00003536 </t>
  </si>
  <si>
    <t>REGISTRO PRESSAO COM ACABAMENTO E CANOPLA CROMADA, SIMPLES, BITOLA 3/4"</t>
  </si>
  <si>
    <t xml:space="preserve"> 00006024 </t>
  </si>
  <si>
    <t>FITA VEDA ROSCA, EM PTFE, ROLO DE 18 MM X 50 M (L X C)</t>
  </si>
  <si>
    <t xml:space="preserve"> 00003148 </t>
  </si>
  <si>
    <t>Válvulas e Registros para Sistemas Prediais</t>
  </si>
  <si>
    <t>REGISTRO GAVETA COM ACABAMENTO E CANOPLA CROMADOS, SIMPLES, BITOLA 3/4"</t>
  </si>
  <si>
    <t xml:space="preserve"> 00006005 </t>
  </si>
  <si>
    <t>Rejunte colorido flexivel  para revestimentos cerâmicos</t>
  </si>
  <si>
    <t xml:space="preserve"> 2540 </t>
  </si>
  <si>
    <t>Cerâmica 10 x 10 cm, pei-3, eliane, linha galeria branco mesh ou similar</t>
  </si>
  <si>
    <t xml:space="preserve"> 12223 </t>
  </si>
  <si>
    <t>Argamassa industrializada AC-II, Votomassa ou similar</t>
  </si>
  <si>
    <t xml:space="preserve"> 3407 </t>
  </si>
  <si>
    <t>Azulejos e Cerâmicas</t>
  </si>
  <si>
    <t>ARGAMASSA TRAÇO 1:2:8 (EM VOLUME DE CIMENTO, CAL E AREIA MÉDIA ÚMIDA) PARA EMBOÇO/MASSA ÚNICA/ASSENTAMENTO DE ALVENARIA DE VEDAÇÃO, PREPARO MECÂNICO COM BETONEIRA 400 L. AF_08/2019</t>
  </si>
  <si>
    <t xml:space="preserve"> 87292 </t>
  </si>
  <si>
    <t>Massa Única Interna</t>
  </si>
  <si>
    <t>ARGAMASSA TRAÇO 1:3 (EM VOLUME DE CIMENTO E AREIA GROSSA ÚMIDA) PARA CHAPISCO CONVENCIONAL, PREPARO MECÂNICO COM BETONEIRA 400 L. AF_08/2019</t>
  </si>
  <si>
    <t xml:space="preserve"> 87313 </t>
  </si>
  <si>
    <t>Chapisco</t>
  </si>
  <si>
    <t>CENTO</t>
  </si>
  <si>
    <t>PARAFUSO ZINCADO, AUTOBROCANTE, FLANGEADO, 4,2 MM X 19 MM</t>
  </si>
  <si>
    <t xml:space="preserve"> 00040547 </t>
  </si>
  <si>
    <t>SISAL EM FIBRA / ESTOPA SISAL PARA GESSO</t>
  </si>
  <si>
    <t xml:space="preserve"> 00020250 </t>
  </si>
  <si>
    <t>PLACA DE GESSO PARA FORRO, *60 X 60* CM, ESPESSURA DE 12 MM (SEM COLOCACAO)</t>
  </si>
  <si>
    <t xml:space="preserve"> 00004812 </t>
  </si>
  <si>
    <t>GESSO EM PO PARA REVESTIMENTOS/MOLDURAS/SANCAS E USO GERAL</t>
  </si>
  <si>
    <t xml:space="preserve"> 00003315 </t>
  </si>
  <si>
    <t>ARAME GALVANIZADO 18 BWG, D = 1,24MM (0,009 KG/M)</t>
  </si>
  <si>
    <t xml:space="preserve"> 00000345 </t>
  </si>
  <si>
    <t>GESSEIRO COM ENCARGOS COMPLEMENTARES</t>
  </si>
  <si>
    <t xml:space="preserve"> 88269 </t>
  </si>
  <si>
    <t>Forros</t>
  </si>
  <si>
    <t>CALHA QUADRADA DE CHAPA DE ACO GALVANIZADA NUM 24, CORTE 33 CM</t>
  </si>
  <si>
    <t xml:space="preserve"> 00040782 </t>
  </si>
  <si>
    <t>SOLDA EM BARRA DE ESTANHO-CHUMBO 50/50</t>
  </si>
  <si>
    <t xml:space="preserve"> 00013388 </t>
  </si>
  <si>
    <t>REBITE DE REPUXO EM ALUMINIO VAZADO, DIAMETRO 3,2 X 8 MM DE COMPRIMENTO (1KG = 1025 UNIDADES)</t>
  </si>
  <si>
    <t xml:space="preserve"> 00005104 </t>
  </si>
  <si>
    <t>PREGO DE ACO POLIDO COM CABECA 18 X 27 (2 1/2 X 10)</t>
  </si>
  <si>
    <t xml:space="preserve"> 00005061 </t>
  </si>
  <si>
    <t>310ML</t>
  </si>
  <si>
    <t>SELANTE ELASTICO MONOCOMPONENTE A BASE DE POLIURETANO (PU) PARA JUNTAS DIVERSAS</t>
  </si>
  <si>
    <t xml:space="preserve"> 00000142 </t>
  </si>
  <si>
    <t>GUINCHO ELÉTRICO DE COLUNA, CAPACIDADE 400 KG, COM MOTO FREIO, MOTOR TRIFÁSICO DE 1,25 CV - CHI DIURNO. AF_03/2016</t>
  </si>
  <si>
    <t xml:space="preserve"> 93282 </t>
  </si>
  <si>
    <t>GUINCHO ELÉTRICO DE COLUNA, CAPACIDADE 400 KG, COM MOTO FREIO, MOTOR TRIFÁSICO DE 1,25 CV - CHP DIURNO. AF_03/2016</t>
  </si>
  <si>
    <t xml:space="preserve"> 93281 </t>
  </si>
  <si>
    <t>TELHADISTA COM ENCARGOS COMPLEMENTARES</t>
  </si>
  <si>
    <t xml:space="preserve"> 88323 </t>
  </si>
  <si>
    <t>Telhamento para Cobertura</t>
  </si>
  <si>
    <t>TELHADISTA</t>
  </si>
  <si>
    <t xml:space="preserve"> I2070 </t>
  </si>
  <si>
    <t>TELHA ONDULADA DE PVC RIGIDO</t>
  </si>
  <si>
    <t xml:space="preserve"> I2061 </t>
  </si>
  <si>
    <t>GANCHO DE ALUMINIO</t>
  </si>
  <si>
    <t xml:space="preserve"> I1216 </t>
  </si>
  <si>
    <t>ARRUELA DE PVC RIGIDO</t>
  </si>
  <si>
    <t xml:space="preserve"> I0136 </t>
  </si>
  <si>
    <t>AJUDANTE DE TELHADISTA</t>
  </si>
  <si>
    <t xml:space="preserve"> I0047 </t>
  </si>
  <si>
    <t>PREGO DE ACO POLIDO COM CABECA 22 X 48 (4 1/4 X 5)</t>
  </si>
  <si>
    <t xml:space="preserve"> 00040568 </t>
  </si>
  <si>
    <t>VIGA NAO APARELHADA *6 X 12* CM, EM MACARANDUBA/MASSARANDUBA, ANGELIM OU EQUIVALENTE DA REGIAO - BRUTA</t>
  </si>
  <si>
    <t xml:space="preserve"> 00004425 </t>
  </si>
  <si>
    <t>AJUDANTE DE CARPINTEIRO COM ENCARGOS COMPLEMENTARES</t>
  </si>
  <si>
    <t xml:space="preserve"> 88239 </t>
  </si>
  <si>
    <t>Estrutura e Trama para Cobertura</t>
  </si>
  <si>
    <t>Telha cerâmica tipo colonial, simples, não resinada, comp=50cm, 26 un/m² (Itabaiana ou similar)</t>
  </si>
  <si>
    <t xml:space="preserve"> 4711 </t>
  </si>
  <si>
    <t>Telhamento</t>
  </si>
  <si>
    <t>Limpeza (Lavagem) de telhas</t>
  </si>
  <si>
    <t xml:space="preserve"> 278 </t>
  </si>
  <si>
    <t>Madeiramento</t>
  </si>
  <si>
    <t>Madeiramento em massaranduba/madeira de lei, acabamento serrado c/ ripão 5 x 3cm e  ripa 4 x 1,5cm, exclusive peças principais</t>
  </si>
  <si>
    <t xml:space="preserve"> 196 </t>
  </si>
  <si>
    <t>Demolições / Remoções</t>
  </si>
  <si>
    <t>Remoção de telhamento com telhas cerâmicas</t>
  </si>
  <si>
    <t>Demolição de madeiramento em coberturas com telhas cerâmicas</t>
  </si>
  <si>
    <t xml:space="preserve"> 30 </t>
  </si>
  <si>
    <t>COBE - COBERTURA</t>
  </si>
  <si>
    <t>BLOCO CERAMICO / TIJOLO VAZADO PARA ALVENARIA DE VEDACAO, FUROS NA VERTICAL DE 14 X 19 X 39 CM (L X A X C)</t>
  </si>
  <si>
    <t xml:space="preserve"> 00037593 </t>
  </si>
  <si>
    <t>PINO DE ACO COM FURO, HASTE = 27 MM (ACAO DIRETA)</t>
  </si>
  <si>
    <t xml:space="preserve"> 00037395 </t>
  </si>
  <si>
    <t>TELA DE ACO SOLDADA GALVANIZADA/ZINCADA PARA ALVENARIA, FIO D = *1,20 A 1,70* MM, MALHA 15 X 15 MM, (C X L) *50 X 12* CM</t>
  </si>
  <si>
    <t xml:space="preserve"> 00034547 </t>
  </si>
  <si>
    <t>Alvenaria de Vedação</t>
  </si>
  <si>
    <t>VIBRADOR DE IMERSÃO, DIÂMETRO DE PONTEIRA 45MM, MOTOR ELÉTRICO TRIFÁSICO POTÊNCIA DE 2 CV - CHI DIURNO. AF_06/2015</t>
  </si>
  <si>
    <t xml:space="preserve"> 90587 </t>
  </si>
  <si>
    <t>VIBRADOR DE IMERSÃO, DIÂMETRO DE PONTEIRA 45MM, MOTOR ELÉTRICO TRIFÁSICO POTÊNCIA DE 2 CV - CHP DIURNO. AF_06/2015</t>
  </si>
  <si>
    <t xml:space="preserve"> 90586 </t>
  </si>
  <si>
    <t>Concretagem para Estruturas de Concreto Armado</t>
  </si>
  <si>
    <t>PEDRA BRITADA N. 1 (9,5 A 19 MM) POSTO PEDREIRA/FORNECEDOR, SEM FRETE</t>
  </si>
  <si>
    <t xml:space="preserve"> 00004721 </t>
  </si>
  <si>
    <t>BETONEIRA CAPACIDADE NOMINAL DE 400 L, CAPACIDADE DE MISTURA 280 L, MOTOR ELÉTRICO TRIFÁSICO POTÊNCIA DE 2 CV, SEM CARREGADOR - CHI DIURNO. AF_05/2023</t>
  </si>
  <si>
    <t xml:space="preserve"> 88831 </t>
  </si>
  <si>
    <t>BETONEIRA CAPACIDADE NOMINAL DE 400 L, CAPACIDADE DE MISTURA 280 L, MOTOR ELÉTRICO TRIFÁSICO POTÊNCIA DE 2 CV, SEM CARREGADOR - CHP DIURNO. AF_05/2023</t>
  </si>
  <si>
    <t xml:space="preserve"> 88830 </t>
  </si>
  <si>
    <t>OPERADOR DE BETONEIRA ESTACIONÁRIA/MISTURADOR COM ENCARGOS COMPLEMENTARES</t>
  </si>
  <si>
    <t xml:space="preserve"> 88377 </t>
  </si>
  <si>
    <t>ARAME RECOZIDO 16 BWG, D = 1,65 MM (0,016 KG/M) OU 18 BWG, D = 1,25 MM (0,01 KG/M)</t>
  </si>
  <si>
    <t xml:space="preserve"> 00043132 </t>
  </si>
  <si>
    <t>ESPACADOR / DISTANCIADOR CIRCULAR COM ENTRADA LATERAL, EM PLASTICO, PARA VERGALHAO *4,2 A 12,5* MM, COBRIMENTO 20 MM</t>
  </si>
  <si>
    <t xml:space="preserve"> 00039017 </t>
  </si>
  <si>
    <t>Armação para Estruturas de Concreto Armado</t>
  </si>
  <si>
    <t>CORTE E DOBRA DE AÇO CA-50, DIÂMETRO DE 8,0 MM. AF_06/2022</t>
  </si>
  <si>
    <t xml:space="preserve"> 92802 </t>
  </si>
  <si>
    <t>ARMADOR COM ENCARGOS COMPLEMENTARES</t>
  </si>
  <si>
    <t xml:space="preserve"> 88245 </t>
  </si>
  <si>
    <t>AJUDANTE DE ARMADOR COM ENCARGOS COMPLEMENTARES</t>
  </si>
  <si>
    <t xml:space="preserve"> 88238 </t>
  </si>
  <si>
    <t>CORTE E DOBRA DE AÇO CA-60, DIÂMETRO DE 5,0 MM. AF_06/2022</t>
  </si>
  <si>
    <t xml:space="preserve"> 92800 </t>
  </si>
  <si>
    <t>PREGO DE ACO POLIDO COM CABECA DUPLA 17 X 27 (2 1/2 X 11)</t>
  </si>
  <si>
    <t xml:space="preserve"> 00040304 </t>
  </si>
  <si>
    <t>MES</t>
  </si>
  <si>
    <t>Equipamento</t>
  </si>
  <si>
    <t>LOCACAO DE BARRA DE ANCORAGEM DE 0,80 A 1,20 M DE EXTENSAO, COM ROSCA DE 5/8", INCLUINDO PORCA E FLANGE</t>
  </si>
  <si>
    <t xml:space="preserve"> 00040287 </t>
  </si>
  <si>
    <t>UNXMES</t>
  </si>
  <si>
    <t>LOCACAO DE VIGA SANDUICHE METALICA VAZADA PARA TRAVAMENTO DE PILARES, ALTURA DE *8* CM, LARGURA DE *6* CM E EXTENSAO DE 2 M</t>
  </si>
  <si>
    <t xml:space="preserve"> 00040275 </t>
  </si>
  <si>
    <t>LOCACAO DE APRUMADOR METALICO DE PILAR, COM ALTURA E ANGULO REGULAVEIS, EXTENSAO DE *1,50* A *2,80* M</t>
  </si>
  <si>
    <t xml:space="preserve"> 00040271 </t>
  </si>
  <si>
    <t>Fôrmas para Estruturas de Concreto Armado</t>
  </si>
  <si>
    <t>FABRICAÇÃO DE FÔRMA PARA PILARES E ESTRUTURAS SIMILARES, EM CHAPA DE MADEIRA COMPENSADA PLASTIFICADA, E = 18 MM. AF_09/2020</t>
  </si>
  <si>
    <t xml:space="preserve"> 92264 </t>
  </si>
  <si>
    <t>MANTA LIQUIDA DE BASE ASFALTICA MODIFICADA COM A ADICAO DE ELASTOMEROS DILUIDOS EM SOLVENTE ORGANICO, APLICACAO A FRIO (MEMBRANA DE EMULSAO ASFALTICA PARA IMPERMEABILIZACAO FLEXIVEL)</t>
  </si>
  <si>
    <t xml:space="preserve"> 00000626 </t>
  </si>
  <si>
    <t>IMPERMEABILIZADOR COM ENCARGOS COMPLEMENTARES</t>
  </si>
  <si>
    <t xml:space="preserve"> 88270 </t>
  </si>
  <si>
    <t>AJUDANTE ESPECIALIZADO COM ENCARGOS COMPLEMENTARES</t>
  </si>
  <si>
    <t xml:space="preserve"> 88243 </t>
  </si>
  <si>
    <t>Impermeabilização, Proteção Mecânica e Tratamento de Junta</t>
  </si>
  <si>
    <t>Fundações Rasas (Blocos, Sapatas, Vigas Baldrame)</t>
  </si>
  <si>
    <t>TABUA *2,5 X 30 CM EM PINUS, MISTA OU EQUIVALENTE DA REGIAO - BRUTA</t>
  </si>
  <si>
    <t xml:space="preserve"> 00006212 </t>
  </si>
  <si>
    <t>PREGO DE ACO POLIDO COM CABECA 17 X 24 (2 1/4 X 11)</t>
  </si>
  <si>
    <t xml:space="preserve"> 00005073 </t>
  </si>
  <si>
    <t>SERRA CIRCULAR DE BANCADA COM MOTOR ELÉTRICO POTÊNCIA DE 5HP, COM COIFA PARA DISCO 10" - CHI DIURNO. AF_08/2015</t>
  </si>
  <si>
    <t xml:space="preserve"> 91693 </t>
  </si>
  <si>
    <t>SERRA CIRCULAR DE BANCADA COM MOTOR ELÉTRICO POTÊNCIA DE 5HP, COM COIFA PARA DISCO 10" - CHP DIURNO. AF_08/2015</t>
  </si>
  <si>
    <t xml:space="preserve"> 91692 </t>
  </si>
  <si>
    <t>PREGO DE ACO POLIDO COM CABECA 15 X 18 (1 1/2 X 13)</t>
  </si>
  <si>
    <t xml:space="preserve"> 00005074 </t>
  </si>
  <si>
    <t>COMPACTADOR DE SOLOS DE PERCUSSÃO (SOQUETE) COM MOTOR A GASOLINA 4 TEMPOS, POTÊNCIA 4 CV - CHI DIURNO. AF_08/2015</t>
  </si>
  <si>
    <t xml:space="preserve"> 91534 </t>
  </si>
  <si>
    <t>COMPACTADOR DE SOLOS DE PERCUSSÃO (SOQUETE) COM MOTOR A GASOLINA 4 TEMPOS, POTÊNCIA 4 CV - CHP DIURNO. AF_08/2015</t>
  </si>
  <si>
    <t xml:space="preserve"> 91533 </t>
  </si>
  <si>
    <t>Escavação de Valas</t>
  </si>
  <si>
    <t>COMPRESSOR DE AR REBOCÁVEL, VAZÃO 89 PCM, PRESSÃO EFETIVA DE TRABALHO 102 PSI, MOTOR DIESEL, POTÊNCIA 20 CV - CHI DIURNO. AF_06/2015</t>
  </si>
  <si>
    <t xml:space="preserve"> 90965 </t>
  </si>
  <si>
    <t>COMPRESSOR DE AR REBOCÁVEL, VAZÃO 89 PCM, PRESSÃO EFETIVA DE TRABALHO 102 PSI, MOTOR DIESEL, POTÊNCIA 20 CV - CHP DIURNO. AF_06/2015</t>
  </si>
  <si>
    <t xml:space="preserve"> 90964 </t>
  </si>
  <si>
    <t>MARTELETE OU ROMPEDOR PNEUMÁTICO MANUAL, 28 KG, COM SILENCIADOR - CHI DIURNO. AF_07/2016</t>
  </si>
  <si>
    <t xml:space="preserve"> 5952 </t>
  </si>
  <si>
    <t>MARTELETE OU ROMPEDOR PNEUMÁTICO MANUAL, 28 KG, COM SILENCIADOR - CHP DIURNO. AF_07/2016</t>
  </si>
  <si>
    <t xml:space="preserve"> 5795 </t>
  </si>
  <si>
    <t>Demolições e Remoções</t>
  </si>
  <si>
    <t>MARTELO DEMOLIDOR ELÉTRICO, COM POTÊNCIA DE 2.000 W, 1.000 IMPACTOS POR MINUTO, PESO DE 30 KG - CHP DIURNO. AF_01/2021</t>
  </si>
  <si>
    <t xml:space="preserve"> 102275 </t>
  </si>
  <si>
    <t>MARTELO DEMOLIDOR ELÉTRICO, COM POTÊNCIA DE 2.000 W, 1.000 IMPACTOS POR MINUTO, PESO DE 30 KG - CHI DIURNO. AF_01/2021</t>
  </si>
  <si>
    <t xml:space="preserve"> 102274 </t>
  </si>
  <si>
    <t>Conversão InfoWOrca</t>
  </si>
  <si>
    <t>PREGO DE ACO POLIDO COM CABECA 10 X 10 (7/8 X 17)</t>
  </si>
  <si>
    <t xml:space="preserve"> 00005065 </t>
  </si>
  <si>
    <t>PLACA DE OBRA (PARA CONSTRUCAO CIVIL) EM CHAPA GALVANIZADA *N. 22*, ADESIVADA, DE *2,4 X 1,2* M (SEM POSTES PARA FIXACAO)</t>
  </si>
  <si>
    <t xml:space="preserve"> 00004813 </t>
  </si>
  <si>
    <t>Pintura em Madeira</t>
  </si>
  <si>
    <t>PINTURA IMUNIZANTE PARA MADEIRA, 2 DEMÃOS. AF_01/2021</t>
  </si>
  <si>
    <t xml:space="preserve"> 102234 </t>
  </si>
  <si>
    <t>Sinalização Vertical Viária</t>
  </si>
  <si>
    <t>Planilha Orçamentária Analítica</t>
  </si>
  <si>
    <t>394.223,15</t>
  </si>
  <si>
    <t>331.902,59</t>
  </si>
  <si>
    <t>255.653,37</t>
  </si>
  <si>
    <t>164.290,87</t>
  </si>
  <si>
    <t>64.479,82</t>
  </si>
  <si>
    <t>44.491,83</t>
  </si>
  <si>
    <t>Custo Acumulado</t>
  </si>
  <si>
    <t>100,0%</t>
  </si>
  <si>
    <t>84,19%</t>
  </si>
  <si>
    <t>64,85%</t>
  </si>
  <si>
    <t>41,67%</t>
  </si>
  <si>
    <t>16,36%</t>
  </si>
  <si>
    <t>11,29%</t>
  </si>
  <si>
    <t>Porcentagem Acumulado</t>
  </si>
  <si>
    <t>62.320,53</t>
  </si>
  <si>
    <t>76.249,22</t>
  </si>
  <si>
    <t>91.362,50</t>
  </si>
  <si>
    <t>99.811,05</t>
  </si>
  <si>
    <t>19.987,99</t>
  </si>
  <si>
    <t>Custo</t>
  </si>
  <si>
    <t>15,81%</t>
  </si>
  <si>
    <t>19,34%</t>
  </si>
  <si>
    <t>23,18%</t>
  </si>
  <si>
    <t>25,32%</t>
  </si>
  <si>
    <t>5,07%</t>
  </si>
  <si>
    <t>Porcentagem</t>
  </si>
  <si>
    <t>100,00%
2.334,24</t>
  </si>
  <si>
    <t/>
  </si>
  <si>
    <t>100,00%
3.553,19</t>
  </si>
  <si>
    <t>100,00%
8.998,22</t>
  </si>
  <si>
    <t>75,00%
47.434,88</t>
  </si>
  <si>
    <t>25,00%
15.811,63</t>
  </si>
  <si>
    <t>100,00%
63.246,51</t>
  </si>
  <si>
    <t>50,00%
18.338,20</t>
  </si>
  <si>
    <t>100,00%
36.676,40</t>
  </si>
  <si>
    <t>40,00%
38.868,48</t>
  </si>
  <si>
    <t>50,00%
48.585,61</t>
  </si>
  <si>
    <t>10,00%
9.717,12</t>
  </si>
  <si>
    <t>100,00%
97.171,21</t>
  </si>
  <si>
    <t>30,00%
13.766,42</t>
  </si>
  <si>
    <t>40,00%
18.355,23</t>
  </si>
  <si>
    <t>100,00%
45.888,08</t>
  </si>
  <si>
    <t>30,00%
2.739,46</t>
  </si>
  <si>
    <t>40,00%
3.652,61</t>
  </si>
  <si>
    <t>100,00%
9.131,52</t>
  </si>
  <si>
    <t>70,00%
7.802,69</t>
  </si>
  <si>
    <t>30,00%
3.344,01</t>
  </si>
  <si>
    <t>100,00%
11.146,70</t>
  </si>
  <si>
    <t>80,00%
54.336,70</t>
  </si>
  <si>
    <t>20,00%
13.584,18</t>
  </si>
  <si>
    <t>100,00%
67.920,88</t>
  </si>
  <si>
    <t>100,00%
2.907,86</t>
  </si>
  <si>
    <t>60,00%
756,50</t>
  </si>
  <si>
    <t>40,00%
504,34</t>
  </si>
  <si>
    <t>100,00%
1.260,84</t>
  </si>
  <si>
    <t>100,00%
9.094,45</t>
  </si>
  <si>
    <t>100,00%
1.475,62</t>
  </si>
  <si>
    <t>100,00%
33.417,43</t>
  </si>
  <si>
    <t>180 DIAS</t>
  </si>
  <si>
    <t>150 DIAS</t>
  </si>
  <si>
    <t>120 DIAS</t>
  </si>
  <si>
    <t>90 DIAS</t>
  </si>
  <si>
    <t>60 DIAS</t>
  </si>
  <si>
    <t>30 DIAS</t>
  </si>
  <si>
    <t>Total Por Etapa</t>
  </si>
  <si>
    <t>Cronograma Físico e Financeiro</t>
  </si>
  <si>
    <t>ENCARGOS SOCIAIS SOBRE A MÃO DE OBRA</t>
  </si>
  <si>
    <r>
      <rPr>
        <b/>
        <sz val="10"/>
        <rFont val="Calibri"/>
        <family val="2"/>
      </rPr>
      <t>CÓDIGO</t>
    </r>
  </si>
  <si>
    <r>
      <rPr>
        <b/>
        <sz val="10"/>
        <rFont val="Calibri"/>
        <family val="2"/>
      </rPr>
      <t>DESCRIÇÃO</t>
    </r>
  </si>
  <si>
    <t>COM DESONERAÇÃO</t>
  </si>
  <si>
    <t>HORISTA
%</t>
  </si>
  <si>
    <t>MENSALISTA
%</t>
  </si>
  <si>
    <t>GRUPO A</t>
  </si>
  <si>
    <r>
      <rPr>
        <sz val="10"/>
        <rFont val="Calibri"/>
        <family val="1"/>
      </rPr>
      <t>A1</t>
    </r>
  </si>
  <si>
    <r>
      <rPr>
        <sz val="10"/>
        <rFont val="Calibri"/>
        <family val="1"/>
      </rPr>
      <t>INSS</t>
    </r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</si>
  <si>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</si>
  <si>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</si>
  <si>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</si>
  <si>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</si>
  <si>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</si>
  <si>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</si>
  <si>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</si>
  <si>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</si>
  <si>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</si>
  <si>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</si>
  <si>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</si>
  <si>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</si>
  <si>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</si>
  <si>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</si>
  <si>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</si>
  <si>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</si>
  <si>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</si>
  <si>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</si>
  <si>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</si>
  <si>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</si>
  <si>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</si>
  <si>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</si>
  <si>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</si>
  <si>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</si>
  <si>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</si>
  <si>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</si>
  <si>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</si>
  <si>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</si>
  <si>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</si>
  <si>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</si>
  <si>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</si>
  <si>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</si>
  <si>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</si>
  <si>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</si>
  <si>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</si>
  <si>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</si>
  <si>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</si>
  <si>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</si>
  <si>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</si>
  <si>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</si>
  <si>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</si>
  <si>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</si>
  <si>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</si>
  <si>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</si>
  <si>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</si>
  <si>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</si>
  <si>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</si>
  <si>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</si>
  <si>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</si>
  <si>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</si>
  <si>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</si>
  <si>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</si>
  <si>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</si>
  <si>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</si>
  <si>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</si>
  <si>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</si>
  <si>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
Trabalhado e Reincidência do FGTS sobre Aviso Prévio Indenizado</t>
  </si>
  <si>
    <t>D</t>
  </si>
  <si>
    <t>TOTAL(A+B+C+D)</t>
  </si>
  <si>
    <t>ESTADO DA PARAÍBA</t>
  </si>
  <si>
    <t>PREFEITURA MUNICIPAL DE FAGUNDES</t>
  </si>
  <si>
    <t>COMPOSIÇÃO DO B.D.I. COM CPRB</t>
  </si>
  <si>
    <t>MUNICÍPIO: FAGUNDES/PB</t>
  </si>
  <si>
    <t>CÁLCULO DE BDI</t>
  </si>
  <si>
    <t>Construção de Edifícios</t>
  </si>
  <si>
    <t xml:space="preserve">Rodovias e Ferrovias - Infra Urbana, praças, calçadas, etc.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</si>
  <si>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</si>
  <si>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</si>
  <si>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</si>
  <si>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</si>
  <si>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</si>
  <si>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</si>
  <si>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</si>
  <si>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</si>
  <si>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</si>
  <si>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</si>
  <si>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</si>
  <si>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</si>
  <si>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 (R)</t>
  </si>
  <si>
    <t>Despesas Financeiras (DF)</t>
  </si>
  <si>
    <t>Lucro (L)</t>
  </si>
  <si>
    <t>Impostos (I) - PIS, COFINS, ISSQN</t>
  </si>
  <si>
    <t>Conforme Legislação Específica</t>
  </si>
  <si>
    <t>Observações</t>
  </si>
  <si>
    <t>VALORES DE BDI POR TIPO DE OBRA</t>
  </si>
  <si>
    <t>1) Preencher apenas a coluna % Informado (Coluna B)</t>
  </si>
  <si>
    <t>Tipo de Obra</t>
  </si>
  <si>
    <t>2) Os Tributos aplicados são: PIS (O,65%), COFINS (3,00%), ISS (2,00% conforme o município de Fagundes/Pb) e CPRB (3,60%).</t>
  </si>
  <si>
    <t>3) O cálculo do BDI se baseia na fórmula abaixo utilizada pelo Acórdão 2622/13 do TCU, conforme CE GEPAD 354/2013 de 17/10/2013.</t>
  </si>
  <si>
    <t>Construção de Rodovias e Ferrovias - Infra Urbana, praças, etc.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</si>
  <si>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</si>
  <si>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</si>
  <si>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</si>
  <si>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</si>
  <si>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</si>
  <si>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</si>
  <si>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</si>
  <si>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OBRAS DE REDES DE ÁGUA E ESGOTO</t>
  </si>
  <si>
    <t>OS VALORES % INFORMADO ENQUADRAM-SE NOS LIMITES DO ACÓRDÃO 2622/2013-TCU-PLENÁRIO</t>
  </si>
  <si>
    <t>OS VALORES % INFORMADO DE AC,DF E L ESTÃO NOS VALORES MÁXIMOS DOS LIMITES DO ACÓRDÃO 2622/2013-TCU-PLENÁRIO</t>
  </si>
  <si>
    <t>OS VALORES % INFORMADO DE S+G E R FORAM CONSIDERADOS ZERADOS OU SEJA, ABAIXO DO MÍNIMO DOS LIMITES DO ACÓRDÃO 2622/2013-TCU-PLENÁRIO</t>
  </si>
  <si>
    <t>OBRA: REFORMA DA CRECHE JOÃO FRANCISCO DE MELO NO MUNICÍPIO DE FAGUNDES-PB.</t>
  </si>
  <si>
    <t>ENDEREÇO:ENG. EDMUNDO BORBA, CENTRO</t>
  </si>
  <si>
    <t xml:space="preserve">_______________________________________________________________
SETOR DE ENGENHARIA
</t>
  </si>
  <si>
    <t xml:space="preserve">OBRA: </t>
  </si>
  <si>
    <t>OBRA:</t>
  </si>
  <si>
    <t>_______________________________________________________________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</si>
</sst>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6" formatCode="#,##0.00\ %"/>
    <numFmt numFmtId="168" formatCode="#,##0.0000000"/>
    <numFmt numFmtId="169" formatCode="_(* #,##0.00_);_(* \(#,##0.00\);_(* \-??_);_(@_)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2"/>
    </font>
    <font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</font>
    <font>
      <sz val="10"/>
      <color rgb="FF000000"/>
      <name val="Times New Roman"/>
      <family val="1"/>
    </font>
    <font>
      <sz val="10"/>
      <name val="Calibri"/>
      <family val="2"/>
    </font>
    <font>
      <sz val="10"/>
      <name val="Calibri"/>
      <family val="1"/>
    </font>
    <font>
      <b/>
      <sz val="14"/>
      <name val="Arial Narrow"/>
      <family val="2"/>
    </font>
    <font>
      <sz val="10"/>
      <name val="Arial Narrow"/>
      <family val="2"/>
    </font>
    <font>
      <b/>
      <sz val="9"/>
      <name val="Arial"/>
      <family val="2"/>
    </font>
    <font>
      <sz val="9"/>
      <name val="Arial Narrow"/>
      <family val="2"/>
    </font>
    <font>
      <sz val="9"/>
      <name val="Arial"/>
      <family val="2"/>
    </font>
    <font>
      <b/>
      <sz val="10"/>
      <name val="Arial Narrow"/>
      <family val="2"/>
    </font>
    <font>
      <sz val="16"/>
      <name val="Arial Narrow"/>
      <family val="2"/>
    </font>
    <font>
      <b/>
      <sz val="16"/>
      <name val="Arial Narrow"/>
      <family val="2"/>
    </font>
    <font>
      <b/>
      <u/>
      <sz val="10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55"/>
      </patternFill>
    </fill>
    <fill>
      <patternFill patternType="solid">
        <fgColor indexed="27"/>
        <bgColor indexed="41"/>
      </patternFill>
    </fill>
    <fill>
      <patternFill patternType="solid">
        <fgColor theme="0" tint="-0.14999847407452621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2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7" fillId="0" borderId="0"/>
    <xf numFmtId="0" fontId="21" fillId="0" borderId="0"/>
    <xf numFmtId="0" fontId="17" fillId="0" borderId="0"/>
    <xf numFmtId="169" fontId="17" fillId="0" borderId="0" applyFill="0" applyBorder="0" applyAlignment="0" applyProtection="0"/>
  </cellStyleXfs>
  <cellXfs count="16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11" fillId="11" borderId="0" xfId="0" applyFont="1" applyFill="1" applyAlignment="1">
      <alignment horizontal="left" vertical="top" wrapText="1"/>
    </xf>
    <xf numFmtId="0" fontId="12" fillId="12" borderId="0" xfId="0" applyFont="1" applyFill="1" applyAlignment="1">
      <alignment horizontal="center" vertical="top" wrapText="1"/>
    </xf>
    <xf numFmtId="0" fontId="13" fillId="13" borderId="0" xfId="0" applyFont="1" applyFill="1" applyAlignment="1">
      <alignment horizontal="right" vertical="top" wrapText="1"/>
    </xf>
    <xf numFmtId="0" fontId="15" fillId="15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3" fillId="13" borderId="0" xfId="0" applyFont="1" applyFill="1" applyAlignment="1">
      <alignment horizontal="right" vertical="top" wrapText="1"/>
    </xf>
    <xf numFmtId="4" fontId="14" fillId="14" borderId="0" xfId="0" applyNumberFormat="1" applyFont="1" applyFill="1" applyAlignment="1">
      <alignment horizontal="right" vertical="top" wrapText="1"/>
    </xf>
    <xf numFmtId="0" fontId="10" fillId="20" borderId="0" xfId="0" applyFont="1" applyFill="1" applyAlignment="1">
      <alignment horizontal="center" vertical="top" wrapText="1"/>
    </xf>
    <xf numFmtId="0" fontId="8" fillId="20" borderId="0" xfId="0" applyFont="1" applyFill="1" applyAlignment="1">
      <alignment horizontal="center" vertical="top" wrapText="1"/>
    </xf>
    <xf numFmtId="0" fontId="8" fillId="20" borderId="0" xfId="0" applyFont="1" applyFill="1" applyAlignment="1">
      <alignment horizontal="right" vertical="top" wrapText="1"/>
    </xf>
    <xf numFmtId="4" fontId="8" fillId="20" borderId="0" xfId="0" applyNumberFormat="1" applyFont="1" applyFill="1" applyAlignment="1">
      <alignment horizontal="right" vertical="top" wrapText="1"/>
    </xf>
    <xf numFmtId="0" fontId="8" fillId="20" borderId="0" xfId="0" applyFont="1" applyFill="1" applyAlignment="1">
      <alignment horizontal="left" vertical="top" wrapText="1"/>
    </xf>
    <xf numFmtId="0" fontId="8" fillId="20" borderId="0" xfId="0" applyFont="1" applyFill="1" applyAlignment="1">
      <alignment horizontal="right" vertical="top" wrapText="1"/>
    </xf>
    <xf numFmtId="0" fontId="10" fillId="20" borderId="0" xfId="0" applyFont="1" applyFill="1" applyAlignment="1">
      <alignment horizontal="left" vertical="top" wrapText="1"/>
    </xf>
    <xf numFmtId="0" fontId="10" fillId="20" borderId="0" xfId="0" applyFont="1" applyFill="1" applyAlignment="1">
      <alignment horizontal="center" vertical="top" wrapText="1"/>
    </xf>
    <xf numFmtId="166" fontId="9" fillId="18" borderId="7" xfId="0" applyNumberFormat="1" applyFont="1" applyFill="1" applyBorder="1" applyAlignment="1">
      <alignment horizontal="right" vertical="top" wrapText="1"/>
    </xf>
    <xf numFmtId="4" fontId="9" fillId="18" borderId="7" xfId="0" applyNumberFormat="1" applyFont="1" applyFill="1" applyBorder="1" applyAlignment="1">
      <alignment horizontal="right" vertical="top" wrapText="1"/>
    </xf>
    <xf numFmtId="0" fontId="9" fillId="18" borderId="7" xfId="0" applyFont="1" applyFill="1" applyBorder="1" applyAlignment="1">
      <alignment horizontal="right" vertical="top" wrapText="1"/>
    </xf>
    <xf numFmtId="0" fontId="9" fillId="18" borderId="7" xfId="0" applyFont="1" applyFill="1" applyBorder="1" applyAlignment="1">
      <alignment horizontal="center" vertical="top" wrapText="1"/>
    </xf>
    <xf numFmtId="0" fontId="9" fillId="18" borderId="7" xfId="0" applyFont="1" applyFill="1" applyBorder="1" applyAlignment="1">
      <alignment horizontal="left" vertical="top" wrapText="1"/>
    </xf>
    <xf numFmtId="166" fontId="5" fillId="17" borderId="7" xfId="0" applyNumberFormat="1" applyFont="1" applyFill="1" applyBorder="1" applyAlignment="1">
      <alignment horizontal="right" vertical="top" wrapText="1"/>
    </xf>
    <xf numFmtId="4" fontId="5" fillId="17" borderId="7" xfId="0" applyNumberFormat="1" applyFont="1" applyFill="1" applyBorder="1" applyAlignment="1">
      <alignment horizontal="right" vertical="top" wrapText="1"/>
    </xf>
    <xf numFmtId="0" fontId="5" fillId="17" borderId="7" xfId="0" applyFont="1" applyFill="1" applyBorder="1" applyAlignment="1">
      <alignment horizontal="left" vertical="top" wrapText="1"/>
    </xf>
    <xf numFmtId="0" fontId="5" fillId="17" borderId="7" xfId="0" applyFont="1" applyFill="1" applyBorder="1" applyAlignment="1">
      <alignment horizontal="right" vertical="top" wrapText="1"/>
    </xf>
    <xf numFmtId="166" fontId="9" fillId="19" borderId="7" xfId="0" applyNumberFormat="1" applyFont="1" applyFill="1" applyBorder="1" applyAlignment="1">
      <alignment horizontal="right" vertical="top" wrapText="1"/>
    </xf>
    <xf numFmtId="4" fontId="9" fillId="19" borderId="7" xfId="0" applyNumberFormat="1" applyFont="1" applyFill="1" applyBorder="1" applyAlignment="1">
      <alignment horizontal="right" vertical="top" wrapText="1"/>
    </xf>
    <xf numFmtId="0" fontId="9" fillId="19" borderId="7" xfId="0" applyFont="1" applyFill="1" applyBorder="1" applyAlignment="1">
      <alignment horizontal="right" vertical="top" wrapText="1"/>
    </xf>
    <xf numFmtId="0" fontId="9" fillId="19" borderId="7" xfId="0" applyFont="1" applyFill="1" applyBorder="1" applyAlignment="1">
      <alignment horizontal="center" vertical="top" wrapText="1"/>
    </xf>
    <xf numFmtId="0" fontId="9" fillId="19" borderId="7" xfId="0" applyFont="1" applyFill="1" applyBorder="1" applyAlignment="1">
      <alignment horizontal="left" vertical="top" wrapText="1"/>
    </xf>
    <xf numFmtId="0" fontId="1" fillId="20" borderId="7" xfId="0" applyFont="1" applyFill="1" applyBorder="1" applyAlignment="1">
      <alignment horizontal="right" vertical="top" wrapText="1"/>
    </xf>
    <xf numFmtId="0" fontId="1" fillId="20" borderId="7" xfId="0" applyFont="1" applyFill="1" applyBorder="1" applyAlignment="1">
      <alignment horizontal="center" vertical="top" wrapText="1"/>
    </xf>
    <xf numFmtId="0" fontId="1" fillId="20" borderId="7" xfId="0" applyFont="1" applyFill="1" applyBorder="1" applyAlignment="1">
      <alignment horizontal="left" vertical="top" wrapText="1"/>
    </xf>
    <xf numFmtId="0" fontId="1" fillId="20" borderId="0" xfId="0" applyFont="1" applyFill="1" applyAlignment="1">
      <alignment horizontal="center" wrapText="1"/>
    </xf>
    <xf numFmtId="0" fontId="8" fillId="20" borderId="0" xfId="0" applyFont="1" applyFill="1" applyAlignment="1">
      <alignment horizontal="left" vertical="top" wrapText="1"/>
    </xf>
    <xf numFmtId="0" fontId="1" fillId="20" borderId="0" xfId="0" applyFont="1" applyFill="1" applyAlignment="1">
      <alignment horizontal="left" vertical="top" wrapText="1"/>
    </xf>
    <xf numFmtId="0" fontId="1" fillId="20" borderId="0" xfId="0" applyFont="1" applyFill="1" applyAlignment="1">
      <alignment horizontal="left" vertical="top" wrapText="1"/>
    </xf>
    <xf numFmtId="0" fontId="9" fillId="18" borderId="6" xfId="0" applyFont="1" applyFill="1" applyBorder="1" applyAlignment="1">
      <alignment horizontal="left" vertical="top" wrapText="1"/>
    </xf>
    <xf numFmtId="4" fontId="8" fillId="20" borderId="0" xfId="0" applyNumberFormat="1" applyFont="1" applyFill="1" applyAlignment="1">
      <alignment horizontal="right" vertical="top" wrapText="1"/>
    </xf>
    <xf numFmtId="168" fontId="8" fillId="20" borderId="0" xfId="0" applyNumberFormat="1" applyFont="1" applyFill="1" applyAlignment="1">
      <alignment horizontal="right" vertical="top" wrapText="1"/>
    </xf>
    <xf numFmtId="4" fontId="10" fillId="20" borderId="0" xfId="0" applyNumberFormat="1" applyFont="1" applyFill="1" applyAlignment="1">
      <alignment horizontal="right" vertical="top" wrapText="1"/>
    </xf>
    <xf numFmtId="0" fontId="10" fillId="20" borderId="0" xfId="0" applyFont="1" applyFill="1" applyAlignment="1">
      <alignment horizontal="right" vertical="top" wrapText="1"/>
    </xf>
    <xf numFmtId="0" fontId="10" fillId="20" borderId="0" xfId="0" applyFont="1" applyFill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168" fontId="10" fillId="10" borderId="7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center" vertical="top" wrapText="1"/>
    </xf>
    <xf numFmtId="0" fontId="10" fillId="10" borderId="7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right" vertical="top" wrapText="1"/>
    </xf>
    <xf numFmtId="4" fontId="10" fillId="9" borderId="7" xfId="0" applyNumberFormat="1" applyFont="1" applyFill="1" applyBorder="1" applyAlignment="1">
      <alignment horizontal="right" vertical="top" wrapText="1"/>
    </xf>
    <xf numFmtId="168" fontId="10" fillId="9" borderId="7" xfId="0" applyNumberFormat="1" applyFont="1" applyFill="1" applyBorder="1" applyAlignment="1">
      <alignment horizontal="right" vertical="top" wrapText="1"/>
    </xf>
    <xf numFmtId="0" fontId="10" fillId="9" borderId="7" xfId="0" applyFont="1" applyFill="1" applyBorder="1" applyAlignment="1">
      <alignment horizontal="center" vertical="top" wrapText="1"/>
    </xf>
    <xf numFmtId="0" fontId="10" fillId="9" borderId="7" xfId="0" applyFont="1" applyFill="1" applyBorder="1" applyAlignment="1">
      <alignment horizontal="left" vertical="top" wrapText="1"/>
    </xf>
    <xf numFmtId="0" fontId="10" fillId="9" borderId="7" xfId="0" applyFont="1" applyFill="1" applyBorder="1" applyAlignment="1">
      <alignment horizontal="left" vertical="top" wrapText="1"/>
    </xf>
    <xf numFmtId="0" fontId="10" fillId="9" borderId="7" xfId="0" applyFont="1" applyFill="1" applyBorder="1" applyAlignment="1">
      <alignment horizontal="right" vertical="top" wrapText="1"/>
    </xf>
    <xf numFmtId="168" fontId="9" fillId="18" borderId="7" xfId="0" applyNumberFormat="1" applyFont="1" applyFill="1" applyBorder="1" applyAlignment="1">
      <alignment horizontal="right" vertical="top" wrapText="1"/>
    </xf>
    <xf numFmtId="0" fontId="9" fillId="18" borderId="7" xfId="0" applyFont="1" applyFill="1" applyBorder="1" applyAlignment="1">
      <alignment horizontal="left" vertical="top" wrapText="1"/>
    </xf>
    <xf numFmtId="0" fontId="1" fillId="20" borderId="7" xfId="0" applyFont="1" applyFill="1" applyBorder="1" applyAlignment="1">
      <alignment horizontal="left" vertical="top" wrapText="1"/>
    </xf>
    <xf numFmtId="0" fontId="5" fillId="17" borderId="7" xfId="0" applyFont="1" applyFill="1" applyBorder="1" applyAlignment="1">
      <alignment horizontal="left" vertical="top" wrapText="1"/>
    </xf>
    <xf numFmtId="168" fontId="9" fillId="19" borderId="7" xfId="0" applyNumberFormat="1" applyFont="1" applyFill="1" applyBorder="1" applyAlignment="1">
      <alignment horizontal="right" vertical="top" wrapText="1"/>
    </xf>
    <xf numFmtId="0" fontId="9" fillId="19" borderId="7" xfId="0" applyFont="1" applyFill="1" applyBorder="1" applyAlignment="1">
      <alignment horizontal="left" vertical="top" wrapText="1"/>
    </xf>
    <xf numFmtId="0" fontId="9" fillId="17" borderId="8" xfId="0" applyFont="1" applyFill="1" applyBorder="1" applyAlignment="1">
      <alignment horizontal="right" vertical="top" wrapText="1"/>
    </xf>
    <xf numFmtId="43" fontId="18" fillId="0" borderId="0" xfId="1" applyNumberFormat="1" applyFont="1" applyAlignment="1">
      <alignment vertical="center" wrapText="1"/>
    </xf>
    <xf numFmtId="0" fontId="17" fillId="0" borderId="0" xfId="1"/>
    <xf numFmtId="0" fontId="19" fillId="21" borderId="9" xfId="1" applyFont="1" applyFill="1" applyBorder="1" applyAlignment="1">
      <alignment horizontal="center" vertical="center"/>
    </xf>
    <xf numFmtId="43" fontId="18" fillId="0" borderId="10" xfId="1" applyNumberFormat="1" applyFont="1" applyBorder="1" applyAlignment="1">
      <alignment vertical="center" wrapText="1"/>
    </xf>
    <xf numFmtId="0" fontId="20" fillId="0" borderId="9" xfId="1" applyFont="1" applyBorder="1" applyAlignment="1">
      <alignment horizontal="left" vertical="center" wrapText="1" indent="1"/>
    </xf>
    <xf numFmtId="0" fontId="20" fillId="0" borderId="9" xfId="1" applyFont="1" applyBorder="1" applyAlignment="1">
      <alignment horizontal="center" vertical="center" wrapText="1"/>
    </xf>
    <xf numFmtId="0" fontId="20" fillId="22" borderId="9" xfId="1" applyFont="1" applyFill="1" applyBorder="1" applyAlignment="1">
      <alignment horizontal="center" vertical="top" wrapText="1"/>
    </xf>
    <xf numFmtId="0" fontId="20" fillId="0" borderId="9" xfId="1" applyFont="1" applyBorder="1" applyAlignment="1">
      <alignment horizontal="center" vertical="center" wrapText="1"/>
    </xf>
    <xf numFmtId="0" fontId="20" fillId="23" borderId="9" xfId="2" applyFont="1" applyFill="1" applyBorder="1" applyAlignment="1">
      <alignment horizontal="center" vertical="top" wrapText="1"/>
    </xf>
    <xf numFmtId="0" fontId="22" fillId="0" borderId="9" xfId="2" applyFont="1" applyBorder="1" applyAlignment="1">
      <alignment horizontal="center" vertical="top" wrapText="1"/>
    </xf>
    <xf numFmtId="0" fontId="22" fillId="0" borderId="9" xfId="2" applyFont="1" applyBorder="1" applyAlignment="1">
      <alignment horizontal="left" vertical="top" wrapText="1"/>
    </xf>
    <xf numFmtId="10" fontId="22" fillId="0" borderId="9" xfId="2" applyNumberFormat="1" applyFont="1" applyBorder="1" applyAlignment="1">
      <alignment horizontal="center" vertical="center" wrapText="1"/>
    </xf>
    <xf numFmtId="0" fontId="22" fillId="24" borderId="9" xfId="2" applyFont="1" applyFill="1" applyBorder="1" applyAlignment="1">
      <alignment horizontal="center" vertical="top" wrapText="1"/>
    </xf>
    <xf numFmtId="0" fontId="22" fillId="24" borderId="9" xfId="2" applyFont="1" applyFill="1" applyBorder="1" applyAlignment="1">
      <alignment horizontal="left" vertical="top" wrapText="1"/>
    </xf>
    <xf numFmtId="10" fontId="22" fillId="24" borderId="9" xfId="2" applyNumberFormat="1" applyFont="1" applyFill="1" applyBorder="1" applyAlignment="1">
      <alignment horizontal="center" vertical="center" wrapText="1"/>
    </xf>
    <xf numFmtId="0" fontId="20" fillId="24" borderId="9" xfId="2" applyFont="1" applyFill="1" applyBorder="1" applyAlignment="1">
      <alignment horizontal="center" vertical="top" wrapText="1"/>
    </xf>
    <xf numFmtId="0" fontId="20" fillId="24" borderId="9" xfId="2" applyFont="1" applyFill="1" applyBorder="1" applyAlignment="1">
      <alignment horizontal="left" vertical="top" wrapText="1"/>
    </xf>
    <xf numFmtId="10" fontId="20" fillId="24" borderId="9" xfId="2" applyNumberFormat="1" applyFont="1" applyFill="1" applyBorder="1" applyAlignment="1">
      <alignment horizontal="center" vertical="center" wrapText="1"/>
    </xf>
    <xf numFmtId="0" fontId="20" fillId="0" borderId="9" xfId="2" applyFont="1" applyBorder="1" applyAlignment="1">
      <alignment horizontal="center" vertical="top" wrapText="1"/>
    </xf>
    <xf numFmtId="10" fontId="20" fillId="0" borderId="9" xfId="2" applyNumberFormat="1" applyFont="1" applyBorder="1" applyAlignment="1">
      <alignment horizontal="center" vertical="center" wrapText="1"/>
    </xf>
    <xf numFmtId="0" fontId="20" fillId="25" borderId="9" xfId="2" applyFont="1" applyFill="1" applyBorder="1" applyAlignment="1">
      <alignment horizontal="center" vertical="top" wrapText="1"/>
    </xf>
    <xf numFmtId="10" fontId="20" fillId="25" borderId="9" xfId="2" applyNumberFormat="1" applyFont="1" applyFill="1" applyBorder="1" applyAlignment="1">
      <alignment horizontal="center" vertical="top" shrinkToFit="1"/>
    </xf>
    <xf numFmtId="0" fontId="24" fillId="26" borderId="11" xfId="3" applyFont="1" applyFill="1" applyBorder="1" applyAlignment="1" applyProtection="1">
      <alignment horizontal="center"/>
      <protection locked="0"/>
    </xf>
    <xf numFmtId="0" fontId="24" fillId="26" borderId="10" xfId="3" applyFont="1" applyFill="1" applyBorder="1" applyAlignment="1" applyProtection="1">
      <alignment horizontal="center"/>
      <protection locked="0"/>
    </xf>
    <xf numFmtId="0" fontId="24" fillId="26" borderId="12" xfId="3" applyFont="1" applyFill="1" applyBorder="1" applyAlignment="1" applyProtection="1">
      <alignment horizontal="center"/>
      <protection locked="0"/>
    </xf>
    <xf numFmtId="0" fontId="25" fillId="0" borderId="0" xfId="3" applyFont="1"/>
    <xf numFmtId="0" fontId="24" fillId="26" borderId="13" xfId="3" applyFont="1" applyFill="1" applyBorder="1" applyAlignment="1" applyProtection="1">
      <alignment horizontal="center" vertical="center"/>
      <protection locked="0"/>
    </xf>
    <xf numFmtId="0" fontId="24" fillId="26" borderId="14" xfId="3" applyFont="1" applyFill="1" applyBorder="1" applyAlignment="1" applyProtection="1">
      <alignment horizontal="center" vertical="center"/>
      <protection locked="0"/>
    </xf>
    <xf numFmtId="0" fontId="24" fillId="26" borderId="15" xfId="3" applyFont="1" applyFill="1" applyBorder="1" applyAlignment="1" applyProtection="1">
      <alignment horizontal="center" vertical="center"/>
      <protection locked="0"/>
    </xf>
    <xf numFmtId="0" fontId="24" fillId="26" borderId="16" xfId="3" applyFont="1" applyFill="1" applyBorder="1" applyAlignment="1" applyProtection="1">
      <alignment horizontal="center"/>
      <protection locked="0"/>
    </xf>
    <xf numFmtId="0" fontId="24" fillId="26" borderId="0" xfId="3" applyFont="1" applyFill="1" applyAlignment="1" applyProtection="1">
      <alignment horizontal="center"/>
      <protection locked="0"/>
    </xf>
    <xf numFmtId="0" fontId="24" fillId="26" borderId="17" xfId="3" applyFont="1" applyFill="1" applyBorder="1" applyAlignment="1" applyProtection="1">
      <alignment horizontal="center"/>
      <protection locked="0"/>
    </xf>
    <xf numFmtId="0" fontId="24" fillId="24" borderId="18" xfId="3" applyFont="1" applyFill="1" applyBorder="1" applyAlignment="1" applyProtection="1">
      <alignment horizontal="center" vertical="center"/>
      <protection locked="0"/>
    </xf>
    <xf numFmtId="0" fontId="24" fillId="24" borderId="19" xfId="3" applyFont="1" applyFill="1" applyBorder="1" applyAlignment="1" applyProtection="1">
      <alignment horizontal="center" vertical="center"/>
      <protection locked="0"/>
    </xf>
    <xf numFmtId="0" fontId="24" fillId="24" borderId="20" xfId="3" applyFont="1" applyFill="1" applyBorder="1" applyAlignment="1" applyProtection="1">
      <alignment horizontal="center" vertical="center"/>
      <protection locked="0"/>
    </xf>
    <xf numFmtId="0" fontId="26" fillId="0" borderId="21" xfId="3" applyFont="1" applyBorder="1"/>
    <xf numFmtId="0" fontId="26" fillId="0" borderId="0" xfId="3" applyFont="1"/>
    <xf numFmtId="0" fontId="27" fillId="0" borderId="0" xfId="3" applyFont="1"/>
    <xf numFmtId="0" fontId="28" fillId="0" borderId="0" xfId="3" applyFont="1"/>
    <xf numFmtId="0" fontId="26" fillId="0" borderId="21" xfId="3" applyFont="1" applyBorder="1" applyAlignment="1">
      <alignment horizontal="left"/>
    </xf>
    <xf numFmtId="0" fontId="26" fillId="0" borderId="0" xfId="3" applyFont="1" applyAlignment="1">
      <alignment horizontal="left"/>
    </xf>
    <xf numFmtId="0" fontId="24" fillId="0" borderId="9" xfId="3" applyFont="1" applyBorder="1" applyAlignment="1">
      <alignment horizontal="center" vertical="center"/>
    </xf>
    <xf numFmtId="0" fontId="29" fillId="0" borderId="9" xfId="3" applyFont="1" applyBorder="1" applyAlignment="1">
      <alignment horizontal="center" vertical="center"/>
    </xf>
    <xf numFmtId="0" fontId="29" fillId="0" borderId="9" xfId="3" applyFont="1" applyBorder="1" applyAlignment="1">
      <alignment horizontal="center" vertical="center" wrapText="1"/>
    </xf>
    <xf numFmtId="0" fontId="29" fillId="27" borderId="9" xfId="3" applyFont="1" applyFill="1" applyBorder="1" applyAlignment="1">
      <alignment vertical="center"/>
    </xf>
    <xf numFmtId="0" fontId="29" fillId="27" borderId="9" xfId="3" applyFont="1" applyFill="1" applyBorder="1" applyAlignment="1">
      <alignment horizontal="center" vertical="center"/>
    </xf>
    <xf numFmtId="0" fontId="25" fillId="28" borderId="9" xfId="3" applyFont="1" applyFill="1" applyBorder="1" applyAlignment="1">
      <alignment vertical="center"/>
    </xf>
    <xf numFmtId="39" fontId="25" fillId="29" borderId="9" xfId="4" applyNumberFormat="1" applyFont="1" applyFill="1" applyBorder="1" applyAlignment="1">
      <alignment horizontal="center" vertical="center"/>
    </xf>
    <xf numFmtId="2" fontId="25" fillId="30" borderId="9" xfId="3" applyNumberFormat="1" applyFont="1" applyFill="1" applyBorder="1" applyAlignment="1">
      <alignment horizontal="center" vertical="center"/>
    </xf>
    <xf numFmtId="0" fontId="25" fillId="28" borderId="9" xfId="3" applyFont="1" applyFill="1" applyBorder="1" applyAlignment="1">
      <alignment vertical="center" wrapText="1"/>
    </xf>
    <xf numFmtId="2" fontId="25" fillId="31" borderId="9" xfId="3" applyNumberFormat="1" applyFont="1" applyFill="1" applyBorder="1" applyAlignment="1">
      <alignment horizontal="center" vertical="center"/>
    </xf>
    <xf numFmtId="0" fontId="25" fillId="0" borderId="21" xfId="3" applyFont="1" applyBorder="1"/>
    <xf numFmtId="2" fontId="25" fillId="0" borderId="0" xfId="3" applyNumberFormat="1" applyFont="1"/>
    <xf numFmtId="0" fontId="25" fillId="0" borderId="22" xfId="3" applyFont="1" applyBorder="1"/>
    <xf numFmtId="0" fontId="29" fillId="29" borderId="21" xfId="3" applyFont="1" applyFill="1" applyBorder="1" applyAlignment="1">
      <alignment horizontal="center" vertical="center"/>
    </xf>
    <xf numFmtId="0" fontId="29" fillId="29" borderId="0" xfId="3" applyFont="1" applyFill="1" applyAlignment="1">
      <alignment horizontal="center" vertical="center"/>
    </xf>
    <xf numFmtId="2" fontId="25" fillId="0" borderId="0" xfId="3" applyNumberFormat="1" applyFont="1" applyAlignment="1">
      <alignment vertical="center"/>
    </xf>
    <xf numFmtId="0" fontId="25" fillId="0" borderId="0" xfId="3" applyFont="1" applyAlignment="1">
      <alignment vertical="center"/>
    </xf>
    <xf numFmtId="0" fontId="25" fillId="0" borderId="22" xfId="3" applyFont="1" applyBorder="1" applyAlignment="1">
      <alignment vertical="center"/>
    </xf>
    <xf numFmtId="0" fontId="25" fillId="29" borderId="21" xfId="3" applyFont="1" applyFill="1" applyBorder="1" applyAlignment="1">
      <alignment vertical="center"/>
    </xf>
    <xf numFmtId="0" fontId="25" fillId="29" borderId="0" xfId="3" applyFont="1" applyFill="1" applyAlignment="1">
      <alignment vertical="center"/>
    </xf>
    <xf numFmtId="0" fontId="29" fillId="0" borderId="9" xfId="3" applyFont="1" applyBorder="1" applyAlignment="1">
      <alignment horizontal="center" vertical="center"/>
    </xf>
    <xf numFmtId="0" fontId="25" fillId="29" borderId="21" xfId="3" applyFont="1" applyFill="1" applyBorder="1" applyAlignment="1">
      <alignment vertical="center" wrapText="1"/>
    </xf>
    <xf numFmtId="0" fontId="25" fillId="29" borderId="0" xfId="3" applyFont="1" applyFill="1" applyAlignment="1">
      <alignment vertical="center" wrapText="1"/>
    </xf>
    <xf numFmtId="0" fontId="25" fillId="0" borderId="9" xfId="3" applyFont="1" applyBorder="1" applyAlignment="1">
      <alignment horizontal="left" vertical="center"/>
    </xf>
    <xf numFmtId="169" fontId="25" fillId="31" borderId="9" xfId="4" applyFont="1" applyFill="1" applyBorder="1" applyAlignment="1">
      <alignment horizontal="center" vertical="center"/>
    </xf>
    <xf numFmtId="0" fontId="30" fillId="0" borderId="21" xfId="3" applyFont="1" applyBorder="1" applyAlignment="1">
      <alignment horizontal="right" vertical="center"/>
    </xf>
    <xf numFmtId="10" fontId="30" fillId="0" borderId="0" xfId="4" applyNumberFormat="1" applyFont="1" applyBorder="1" applyAlignment="1">
      <alignment horizontal="center" vertical="center"/>
    </xf>
    <xf numFmtId="169" fontId="31" fillId="0" borderId="0" xfId="4" applyFont="1" applyBorder="1" applyAlignment="1">
      <alignment vertical="center"/>
    </xf>
    <xf numFmtId="0" fontId="24" fillId="0" borderId="23" xfId="3" applyFont="1" applyBorder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5" fillId="0" borderId="24" xfId="3" applyFont="1" applyBorder="1" applyAlignment="1">
      <alignment vertical="center"/>
    </xf>
    <xf numFmtId="0" fontId="25" fillId="0" borderId="10" xfId="3" applyFont="1" applyBorder="1" applyAlignment="1">
      <alignment vertical="center"/>
    </xf>
    <xf numFmtId="0" fontId="25" fillId="0" borderId="12" xfId="3" applyFont="1" applyBorder="1" applyAlignment="1">
      <alignment vertical="center"/>
    </xf>
    <xf numFmtId="0" fontId="25" fillId="0" borderId="21" xfId="3" applyFont="1" applyBorder="1" applyAlignment="1">
      <alignment vertical="center"/>
    </xf>
    <xf numFmtId="0" fontId="25" fillId="0" borderId="17" xfId="3" applyFont="1" applyBorder="1" applyAlignment="1">
      <alignment vertical="center"/>
    </xf>
    <xf numFmtId="0" fontId="25" fillId="0" borderId="25" xfId="3" applyFont="1" applyBorder="1" applyAlignment="1">
      <alignment vertical="center"/>
    </xf>
    <xf numFmtId="0" fontId="25" fillId="0" borderId="14" xfId="3" applyFont="1" applyBorder="1" applyAlignment="1">
      <alignment vertical="center"/>
    </xf>
    <xf numFmtId="0" fontId="25" fillId="0" borderId="15" xfId="3" applyFont="1" applyBorder="1" applyAlignment="1">
      <alignment vertical="center"/>
    </xf>
    <xf numFmtId="0" fontId="29" fillId="32" borderId="26" xfId="3" applyFont="1" applyFill="1" applyBorder="1" applyAlignment="1">
      <alignment vertical="center"/>
    </xf>
    <xf numFmtId="0" fontId="25" fillId="32" borderId="27" xfId="3" applyFont="1" applyFill="1" applyBorder="1" applyAlignment="1">
      <alignment vertical="center"/>
    </xf>
    <xf numFmtId="0" fontId="32" fillId="0" borderId="21" xfId="3" applyFont="1" applyBorder="1" applyAlignment="1">
      <alignment vertical="center"/>
    </xf>
    <xf numFmtId="0" fontId="29" fillId="0" borderId="21" xfId="3" applyFont="1" applyBorder="1" applyAlignment="1">
      <alignment vertical="center"/>
    </xf>
    <xf numFmtId="0" fontId="29" fillId="0" borderId="26" xfId="3" applyFont="1" applyBorder="1" applyAlignment="1">
      <alignment vertical="center"/>
    </xf>
    <xf numFmtId="0" fontId="25" fillId="0" borderId="27" xfId="3" applyFont="1" applyBorder="1" applyAlignment="1">
      <alignment vertical="center"/>
    </xf>
    <xf numFmtId="0" fontId="25" fillId="0" borderId="28" xfId="3" applyFont="1" applyBorder="1" applyAlignment="1">
      <alignment vertical="center"/>
    </xf>
    <xf numFmtId="0" fontId="8" fillId="20" borderId="0" xfId="0" applyFont="1" applyFill="1" applyAlignment="1">
      <alignment horizontal="center" wrapText="1"/>
    </xf>
    <xf numFmtId="0" fontId="1" fillId="20" borderId="0" xfId="0" applyFont="1" applyFill="1" applyAlignment="1">
      <alignment horizontal="center" wrapText="1"/>
    </xf>
    <xf numFmtId="0" fontId="8" fillId="20" borderId="0" xfId="0" applyFont="1" applyFill="1" applyAlignment="1">
      <alignment horizontal="center" wrapText="1"/>
    </xf>
    <xf numFmtId="0" fontId="8" fillId="20" borderId="0" xfId="0" applyFont="1" applyFill="1" applyAlignment="1">
      <alignment horizontal="left" wrapText="1"/>
    </xf>
    <xf numFmtId="0" fontId="11" fillId="11" borderId="0" xfId="0" applyFont="1" applyFill="1" applyAlignment="1">
      <alignment horizontal="left" wrapText="1"/>
    </xf>
    <xf numFmtId="0" fontId="8" fillId="11" borderId="0" xfId="0" applyFont="1" applyFill="1" applyAlignment="1">
      <alignment horizontal="left" wrapText="1"/>
    </xf>
    <xf numFmtId="0" fontId="10" fillId="16" borderId="0" xfId="0" applyFont="1" applyFill="1" applyAlignment="1">
      <alignment horizontal="center" vertical="top" wrapText="1"/>
    </xf>
  </cellXfs>
  <cellStyles count="5">
    <cellStyle name="Normal" xfId="0" builtinId="0"/>
    <cellStyle name="Normal 11" xfId="1" xr:uid="{B289460A-76F0-487C-A099-E9A754D6116E}"/>
    <cellStyle name="Normal 2" xfId="3" xr:uid="{F6D2219A-B83C-486D-A0C4-67CE9C603243}"/>
    <cellStyle name="Normal 4 3" xfId="2" xr:uid="{781ACE0A-987B-42D2-BAF6-7DCEC27DC44E}"/>
    <cellStyle name="Separador de milhares 2_ORÇAMENTO matureia corrigido (DEZ 2009)" xfId="4" xr:uid="{7AE13768-20C8-4EE6-BBD9-6A60F576503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1098177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FA7B02C-2741-4576-B80B-CA96E462B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96000" cy="12886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</xdr:colOff>
      <xdr:row>1</xdr:row>
      <xdr:rowOff>1098177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822F567-C419-4728-ABF9-409E185A5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24700" cy="12886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95250</xdr:rowOff>
    </xdr:from>
    <xdr:to>
      <xdr:col>4</xdr:col>
      <xdr:colOff>41275</xdr:colOff>
      <xdr:row>1</xdr:row>
      <xdr:rowOff>1193427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6EB451E-6CC9-4E28-8C2B-FCB5300AD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0" y="95250"/>
          <a:ext cx="6931025" cy="128867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63500</xdr:rowOff>
    </xdr:from>
    <xdr:to>
      <xdr:col>2</xdr:col>
      <xdr:colOff>0</xdr:colOff>
      <xdr:row>1</xdr:row>
      <xdr:rowOff>1154257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B392F6F-9819-45F0-8BCF-39FC6577E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63500"/>
          <a:ext cx="6032500" cy="12812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5</xdr:col>
      <xdr:colOff>3312</xdr:colOff>
      <xdr:row>0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9E073A-A9E1-4FBD-B5FF-072B607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81650" y="0"/>
          <a:ext cx="3312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304800</xdr:colOff>
          <xdr:row>22</xdr:row>
          <xdr:rowOff>76200</xdr:rowOff>
        </xdr:from>
        <xdr:to>
          <xdr:col>4</xdr:col>
          <xdr:colOff>428625</xdr:colOff>
          <xdr:row>24</xdr:row>
          <xdr:rowOff>142875</xdr:rowOff>
        </xdr:to>
        <xdr:sp macro="" textlink="">
          <xdr:nvSpPr>
            <xdr:cNvPr id="5121" name="Picture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C4F91C8B-F94E-49AB-AD76-D11B88ECB0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16</xdr:col>
      <xdr:colOff>168088</xdr:colOff>
      <xdr:row>1</xdr:row>
      <xdr:rowOff>72736</xdr:rowOff>
    </xdr:from>
    <xdr:to>
      <xdr:col>20</xdr:col>
      <xdr:colOff>582706</xdr:colOff>
      <xdr:row>6</xdr:row>
      <xdr:rowOff>89646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18CCF75-4D35-4E12-A6DA-9115E0432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26470" y="229618"/>
          <a:ext cx="3148854" cy="131679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-%20%20Trabalhos%20Atuais%20UFPB\AULAS\Tecnologia%20II%20%2005.2\Equipe%20BrunaJulianaThais\Terceiro\Planilhas%20-%20predi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amiltonassessoria\A%20%20-%20%20Trabalhos%20Atuais%20UFPB\AULAS\Tecnologia%20II%20%2005.2\Equipe%20BrunaJulianaThais\Quarto\PRE&#199;O2006-atualizado%20MAI2006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red%20Taveira\Downloads\OR&#199;.%20REF.%20E%20AMPL.%20-%20ESC.%20SEBASTI&#195;O%20TAVEIRA%20DE%20MACEDO.xlsx" TargetMode="External"/><Relationship Id="rId1" Type="http://schemas.openxmlformats.org/officeDocument/2006/relationships/externalLinkPath" Target="OR&#199;.%20REF.%20E%20AMPL.%20-%20ESC.%20SEBASTI&#195;O%20TAVEIRA%20DE%20MACED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Backup%20F\Users\Aldo\Desktop\NATUB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aramy\Users\ARNALDO\Documents\ARNALDO%20GERAL\22-CLAUDINEIA\GIN&#193;SIO%20PAULISTA\10-QUADRA%20POLIESPORTIVA%202&#170;%20ETAP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ra\SERVIDOR\2012\PREFEITURAS\MARIZ&#211;POLIS\CAIXA\CONTRATOS%202011\PAVIMENTA&#199;&#195;O%20-%20MTUR\ENGENHARIA\Or&#231;amento%20pavimenta&#231;&#227;o%20500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ssoal\Downloads\PM_CRAS_SJR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amiltonassessoria\2009\PREFEITURAS\Matur&#233;ia\Banco%20de%20sementes%200276650-94\PROJETO%20COMPLETO(AGOSTO)\OR&#199;AMENTO%20matureia%20corrigido%20(DEZ%202009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01\D-eng01\Meus%20documentos_Eng%201D\PREFEITURAS%20MUNICIPAIS%20ENG.%201\Joao%20Pessoa\JO&#195;O%20PESSOA%202005\Al&#231;a%20Beira%20Rio_2004\relat&#243;rio\Der\DER\PB008norte\Pb008n-RelFinal01\Pb008n-RelFinal01-Dimens&amp;ComparaPavi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amiltonassessoria\2010\PREFEITURAS%202010\Cacimba%20de%20Areia\Caixa\CV%20Caixa%20Campo%20140.000,00\AMPLIAC&#195;O%20DO%20CAMPO%20DE%20FUTEBOL%20(140.000,00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derson/Downloads/Planilha%20Or&#231;ament&#225;ria%20-%20REM&#205;GIO%20-%201042352-11%20-%202018%20(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Backup%20F\2017\ENGENHARIA\FUNCION&#193;RIOS\TEREZA\Serra%20da%20Raiz\Pavimenta&#231;&#227;o\Or&#231;amento\Planilha%20Or&#231;ament&#225;ria%20-%20serra%20da%20raiz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erver\Servidor\Users\usuario\Desktop\Virg&#237;nia%20Prefeitura\Prefeitura%20Municipal%20de%20Patos\Ginasio%20de%20Santa%20Gertrudes\GIN&#193;SIO%20DE%20St&#170;%20GERTRUDES_ADITAMENTO_2013\Planilha%20Or&#231;ament&#225;ria%20Gin&#225;sio%20de%20Santa%20Gertrudes_ADITAMENTO_final.xls?6A39D699" TargetMode="External"/><Relationship Id="rId1" Type="http://schemas.openxmlformats.org/officeDocument/2006/relationships/externalLinkPath" Target="file:///\\6A39D699\Planilha%20Or&#231;ament&#225;ria%20Gin&#225;sio%20de%20Santa%20Gertrudes_ADITAMENTO_fin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A39D699\Planilha%20Or&#231;ament&#225;ria%20Gin&#225;sio%20de%20Santa%20Gertrudes_ADITAMENTO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 de quantitativos"/>
      <sheetName val="INSUMOS"/>
      <sheetName val="CPU"/>
      <sheetName val="ORÇAMENTO obra"/>
      <sheetName val="Cronograma Fisico"/>
      <sheetName val="Cronograma Financeiro"/>
    </sheetNames>
    <sheetDataSet>
      <sheetData sheetId="0" refreshError="1"/>
      <sheetData sheetId="1" refreshError="1">
        <row r="6">
          <cell r="C6">
            <v>1.91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COMPOSIÇÃO"/>
      <sheetName val="QUANTITATIVO"/>
      <sheetName val="CRONOGRAMA"/>
    </sheetNames>
    <sheetDataSet>
      <sheetData sheetId="0" refreshError="1">
        <row r="8">
          <cell r="C8">
            <v>1.59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MORIA DE CALCULO"/>
      <sheetName val="ORÇAMENTO"/>
      <sheetName val="C.P.U"/>
      <sheetName val="CRONOGRAMA"/>
      <sheetName val="ENCARGOS SOCIAIS"/>
      <sheetName val="COMPOSIÇÃO DO BD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"/>
      <sheetName val="Memória"/>
      <sheetName val="Orçam."/>
      <sheetName val="Pavimento"/>
      <sheetName val="Rampa"/>
      <sheetName val="Drenagem"/>
      <sheetName val="BDI"/>
      <sheetName val="Não imprimir"/>
      <sheetName val="Não imprimi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B.D.I"/>
      <sheetName val="L.S"/>
      <sheetName val="MEMORIA"/>
      <sheetName val="PLAN. DE PREÇO"/>
      <sheetName val="INVESTIMENTO"/>
      <sheetName val="COMPOSIÇÃO"/>
      <sheetName val="CRONOGRAMA"/>
    </sheetNames>
    <sheetDataSet>
      <sheetData sheetId="0">
        <row r="8">
          <cell r="C8">
            <v>1.91</v>
          </cell>
        </row>
        <row r="9">
          <cell r="C9">
            <v>2.56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 DE CALCULO"/>
      <sheetName val="ORÇAMENTO"/>
      <sheetName val="QCI"/>
      <sheetName val="Cronog CP financeira"/>
      <sheetName val="Custos Unitários "/>
      <sheetName val="COMPOSIÇÃO DO BDI "/>
      <sheetName val="CUBACA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>
        <row r="2">
          <cell r="J2" t="str">
            <v>v3.0.5</v>
          </cell>
        </row>
        <row r="3">
          <cell r="O3">
            <v>1</v>
          </cell>
        </row>
        <row r="4">
          <cell r="O4">
            <v>1</v>
          </cell>
        </row>
      </sheetData>
      <sheetData sheetId="1" refreshError="1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OGU</v>
          </cell>
          <cell r="J4" t="str">
            <v>Equipamentos comunitários</v>
          </cell>
        </row>
        <row r="5">
          <cell r="F5" t="str">
            <v>PREFEITURA DE SÃO JOÃO DO RIO DO PEIXE</v>
          </cell>
          <cell r="J5" t="str">
            <v>Pavimentação</v>
          </cell>
        </row>
        <row r="6">
          <cell r="F6" t="str">
            <v>SÃO JOÃO DO RIO DO PEIXE / PB</v>
          </cell>
          <cell r="J6" t="str">
            <v xml:space="preserve">Drenagem </v>
          </cell>
        </row>
        <row r="7">
          <cell r="F7" t="str">
            <v>1081694-42</v>
          </cell>
          <cell r="J7" t="str">
            <v>Abastecimento de água</v>
          </cell>
        </row>
        <row r="8">
          <cell r="F8" t="str">
            <v>923828</v>
          </cell>
          <cell r="J8" t="str">
            <v>Esgotamento sanitário</v>
          </cell>
        </row>
        <row r="9">
          <cell r="F9">
            <v>477500</v>
          </cell>
          <cell r="J9" t="str">
            <v>Energia elétrica e iluminação pública</v>
          </cell>
        </row>
        <row r="10">
          <cell r="F10">
            <v>11559.35</v>
          </cell>
          <cell r="J10" t="str">
            <v>Coleta e tratamento de resíduos sólidos</v>
          </cell>
        </row>
        <row r="11"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F16" t="str">
            <v>CONSTRUÇÃO DE CRAS</v>
          </cell>
          <cell r="J16" t="str">
            <v>Instrumentos e ações em planejamento e gestão pública</v>
          </cell>
        </row>
        <row r="17">
          <cell r="F17" t="str">
            <v>CONSTRUÇÃO DE CRAS</v>
          </cell>
          <cell r="J17" t="str">
            <v>Ações complementares às obras</v>
          </cell>
        </row>
        <row r="18">
          <cell r="F18" t="str">
            <v>DESONERADO</v>
          </cell>
          <cell r="J18" t="str">
            <v>Gerenciamento</v>
          </cell>
        </row>
        <row r="19">
          <cell r="J19" t="str">
            <v>Trabalho social</v>
          </cell>
        </row>
        <row r="22">
          <cell r="F22" t="str">
            <v>PEDRO SOUZA DOS S LEITAO NUNES</v>
          </cell>
        </row>
        <row r="23">
          <cell r="F23" t="str">
            <v>161604632-5</v>
          </cell>
        </row>
      </sheetData>
      <sheetData sheetId="2" refreshError="1"/>
      <sheetData sheetId="3" refreshError="1"/>
      <sheetData sheetId="4" refreshError="1">
        <row r="8">
          <cell r="F8" t="str">
            <v>'[Referência 02-2022.xls]Banco'!$a5:$a$65536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489059.35000000009</v>
          </cell>
          <cell r="Z15" t="str">
            <v/>
          </cell>
          <cell r="AA15">
            <v>11559.34999999998</v>
          </cell>
          <cell r="AB15">
            <v>0</v>
          </cell>
        </row>
        <row r="16">
          <cell r="X16">
            <v>489059.35</v>
          </cell>
          <cell r="Z16" t="str">
            <v/>
          </cell>
          <cell r="AA16">
            <v>11559.34999999998</v>
          </cell>
          <cell r="AB16">
            <v>0</v>
          </cell>
        </row>
        <row r="17">
          <cell r="X17">
            <v>7686.55</v>
          </cell>
          <cell r="Z17" t="str">
            <v/>
          </cell>
          <cell r="AA17">
            <v>181.67840312735009</v>
          </cell>
          <cell r="AB17">
            <v>0</v>
          </cell>
        </row>
        <row r="18">
          <cell r="X18">
            <v>2281.36</v>
          </cell>
          <cell r="Z18" t="str">
            <v>RA</v>
          </cell>
          <cell r="AA18">
            <v>53.921960015691241</v>
          </cell>
          <cell r="AB18">
            <v>0</v>
          </cell>
        </row>
        <row r="19">
          <cell r="X19">
            <v>5354.24</v>
          </cell>
          <cell r="Z19" t="str">
            <v>RA</v>
          </cell>
          <cell r="AA19">
            <v>126.55219482870508</v>
          </cell>
          <cell r="AB19">
            <v>0</v>
          </cell>
        </row>
        <row r="20">
          <cell r="X20">
            <v>50.95</v>
          </cell>
          <cell r="Z20" t="str">
            <v>RA</v>
          </cell>
          <cell r="AA20">
            <v>1.2042482829537946</v>
          </cell>
          <cell r="AB20">
            <v>0</v>
          </cell>
        </row>
        <row r="21">
          <cell r="X21">
            <v>38856.53</v>
          </cell>
          <cell r="Z21" t="str">
            <v/>
          </cell>
          <cell r="AA21">
            <v>918.40843050132673</v>
          </cell>
          <cell r="AB21">
            <v>0</v>
          </cell>
        </row>
        <row r="22">
          <cell r="X22">
            <v>3722.78</v>
          </cell>
          <cell r="Z22" t="str">
            <v>RA</v>
          </cell>
          <cell r="AA22">
            <v>87.991195737286105</v>
          </cell>
          <cell r="AB22">
            <v>0</v>
          </cell>
        </row>
        <row r="23">
          <cell r="X23">
            <v>152.16999999999999</v>
          </cell>
          <cell r="Z23" t="str">
            <v>RA</v>
          </cell>
          <cell r="AA23">
            <v>3.5966724478327556</v>
          </cell>
          <cell r="AB23">
            <v>0</v>
          </cell>
        </row>
        <row r="24">
          <cell r="X24">
            <v>8235.4599999999991</v>
          </cell>
          <cell r="Z24" t="str">
            <v>RA</v>
          </cell>
          <cell r="AA24">
            <v>194.65237614003249</v>
          </cell>
          <cell r="AB24">
            <v>0</v>
          </cell>
        </row>
        <row r="25">
          <cell r="X25">
            <v>4412.6499999999996</v>
          </cell>
          <cell r="Z25" t="str">
            <v>RA</v>
          </cell>
          <cell r="AA25">
            <v>104.29688293966754</v>
          </cell>
          <cell r="AB25">
            <v>0</v>
          </cell>
        </row>
        <row r="26">
          <cell r="X26">
            <v>5481</v>
          </cell>
          <cell r="Z26" t="str">
            <v>RA</v>
          </cell>
          <cell r="AA26">
            <v>129.54827946751223</v>
          </cell>
          <cell r="AB26">
            <v>0</v>
          </cell>
        </row>
        <row r="27">
          <cell r="X27">
            <v>12887.11</v>
          </cell>
          <cell r="Z27" t="str">
            <v>RA</v>
          </cell>
          <cell r="AA27">
            <v>304.59823532358536</v>
          </cell>
          <cell r="AB27">
            <v>0</v>
          </cell>
        </row>
        <row r="28">
          <cell r="X28">
            <v>3965.36</v>
          </cell>
          <cell r="Z28" t="str">
            <v>RA</v>
          </cell>
          <cell r="AA28">
            <v>93.724788445410383</v>
          </cell>
          <cell r="AB28">
            <v>0</v>
          </cell>
        </row>
        <row r="29">
          <cell r="X29">
            <v>110580.35</v>
          </cell>
          <cell r="Z29" t="str">
            <v/>
          </cell>
          <cell r="AA29">
            <v>2613.6643104206014</v>
          </cell>
          <cell r="AB29">
            <v>0</v>
          </cell>
        </row>
        <row r="30">
          <cell r="X30">
            <v>11589.17</v>
          </cell>
          <cell r="Z30" t="str">
            <v>RA</v>
          </cell>
          <cell r="AA30">
            <v>273.92027621903094</v>
          </cell>
          <cell r="AB30">
            <v>0</v>
          </cell>
        </row>
        <row r="31">
          <cell r="X31">
            <v>10020.049999999999</v>
          </cell>
          <cell r="Z31" t="str">
            <v>RA</v>
          </cell>
          <cell r="AA31">
            <v>236.83273812779524</v>
          </cell>
          <cell r="AB31">
            <v>0</v>
          </cell>
        </row>
        <row r="32">
          <cell r="X32">
            <v>495.24</v>
          </cell>
          <cell r="Z32" t="str">
            <v>RA</v>
          </cell>
          <cell r="AA32">
            <v>11.705435125614077</v>
          </cell>
          <cell r="AB32">
            <v>0</v>
          </cell>
        </row>
        <row r="33">
          <cell r="X33">
            <v>10748.44</v>
          </cell>
          <cell r="Z33" t="str">
            <v>RA</v>
          </cell>
          <cell r="AA33">
            <v>254.04887957668075</v>
          </cell>
          <cell r="AB33">
            <v>0</v>
          </cell>
        </row>
        <row r="34">
          <cell r="X34">
            <v>10057.25</v>
          </cell>
          <cell r="Z34" t="str">
            <v>RA</v>
          </cell>
          <cell r="AA34">
            <v>237.71199300759665</v>
          </cell>
          <cell r="AB34">
            <v>0</v>
          </cell>
        </row>
        <row r="35">
          <cell r="X35">
            <v>753.9</v>
          </cell>
          <cell r="Z35" t="str">
            <v>RA</v>
          </cell>
          <cell r="AA35">
            <v>17.819092846297657</v>
          </cell>
          <cell r="AB35">
            <v>0</v>
          </cell>
        </row>
        <row r="36">
          <cell r="X36">
            <v>52453.08</v>
          </cell>
          <cell r="Z36" t="str">
            <v>RA</v>
          </cell>
          <cell r="AA36">
            <v>1239.7749072745441</v>
          </cell>
          <cell r="AB36">
            <v>0</v>
          </cell>
        </row>
        <row r="37">
          <cell r="X37">
            <v>9417.32</v>
          </cell>
          <cell r="Z37" t="str">
            <v>RA</v>
          </cell>
          <cell r="AA37">
            <v>222.58668184546471</v>
          </cell>
          <cell r="AB37">
            <v>0</v>
          </cell>
        </row>
        <row r="38">
          <cell r="X38">
            <v>5045.8999999999996</v>
          </cell>
          <cell r="Z38" t="str">
            <v>RA</v>
          </cell>
          <cell r="AA38">
            <v>119.26430639757706</v>
          </cell>
          <cell r="AB38">
            <v>0</v>
          </cell>
        </row>
        <row r="39">
          <cell r="X39">
            <v>102929.57</v>
          </cell>
          <cell r="Z39" t="str">
            <v/>
          </cell>
          <cell r="AA39">
            <v>2432.8313628591241</v>
          </cell>
          <cell r="AB39">
            <v>0</v>
          </cell>
        </row>
        <row r="40">
          <cell r="X40">
            <v>34853.550000000003</v>
          </cell>
          <cell r="Z40" t="str">
            <v>RA</v>
          </cell>
          <cell r="AA40">
            <v>823.79446010489164</v>
          </cell>
          <cell r="AB40">
            <v>0</v>
          </cell>
        </row>
        <row r="41">
          <cell r="X41">
            <v>4356.07</v>
          </cell>
          <cell r="Z41" t="str">
            <v>RA</v>
          </cell>
          <cell r="AA41">
            <v>102.95956463055025</v>
          </cell>
          <cell r="AB41">
            <v>0</v>
          </cell>
        </row>
        <row r="42">
          <cell r="X42">
            <v>22059.8</v>
          </cell>
          <cell r="Z42" t="str">
            <v>RA</v>
          </cell>
          <cell r="AA42">
            <v>521.4028708990013</v>
          </cell>
          <cell r="AB42">
            <v>0</v>
          </cell>
        </row>
        <row r="43">
          <cell r="X43">
            <v>2888.28</v>
          </cell>
          <cell r="Z43" t="str">
            <v>RA</v>
          </cell>
          <cell r="AA43">
            <v>68.267050651418757</v>
          </cell>
          <cell r="AB43">
            <v>0</v>
          </cell>
        </row>
        <row r="44">
          <cell r="X44">
            <v>11814.76</v>
          </cell>
          <cell r="Z44" t="str">
            <v>RA</v>
          </cell>
          <cell r="AA44">
            <v>279.25229526027817</v>
          </cell>
          <cell r="AB44">
            <v>0</v>
          </cell>
        </row>
        <row r="45">
          <cell r="X45">
            <v>16105.33</v>
          </cell>
          <cell r="Z45" t="str">
            <v>RA</v>
          </cell>
          <cell r="AA45">
            <v>380.66370949762972</v>
          </cell>
          <cell r="AB45">
            <v>0</v>
          </cell>
        </row>
        <row r="46">
          <cell r="X46">
            <v>3254.09</v>
          </cell>
          <cell r="Z46" t="str">
            <v>RA</v>
          </cell>
          <cell r="AA46">
            <v>76.913293328304476</v>
          </cell>
          <cell r="AB46">
            <v>0</v>
          </cell>
        </row>
        <row r="47">
          <cell r="X47">
            <v>7597.69</v>
          </cell>
          <cell r="Z47" t="str">
            <v>RA</v>
          </cell>
          <cell r="AA47">
            <v>179.57811848705032</v>
          </cell>
          <cell r="AB47">
            <v>0</v>
          </cell>
        </row>
        <row r="48">
          <cell r="X48">
            <v>38646.879999999997</v>
          </cell>
          <cell r="Z48" t="str">
            <v/>
          </cell>
          <cell r="AA48">
            <v>913.45316744889772</v>
          </cell>
          <cell r="AB48">
            <v>0</v>
          </cell>
        </row>
        <row r="49">
          <cell r="X49">
            <v>38078.839999999997</v>
          </cell>
          <cell r="Z49" t="str">
            <v/>
          </cell>
          <cell r="AA49">
            <v>900.02703997786591</v>
          </cell>
          <cell r="AB49">
            <v>0</v>
          </cell>
        </row>
        <row r="50">
          <cell r="X50">
            <v>6446.79</v>
          </cell>
          <cell r="Z50" t="str">
            <v>RA</v>
          </cell>
          <cell r="AA50">
            <v>152.375579746098</v>
          </cell>
          <cell r="AB50">
            <v>0</v>
          </cell>
        </row>
        <row r="51">
          <cell r="X51">
            <v>7142.39</v>
          </cell>
          <cell r="Z51" t="str">
            <v>RA</v>
          </cell>
          <cell r="AA51">
            <v>168.81670056302949</v>
          </cell>
          <cell r="AB51">
            <v>0</v>
          </cell>
        </row>
        <row r="52">
          <cell r="X52">
            <v>7208.16</v>
          </cell>
          <cell r="Z52" t="str">
            <v>RA</v>
          </cell>
          <cell r="AA52">
            <v>170.3712326448719</v>
          </cell>
          <cell r="AB52">
            <v>0</v>
          </cell>
        </row>
        <row r="53">
          <cell r="X53">
            <v>1968.82</v>
          </cell>
          <cell r="Z53" t="str">
            <v>RA</v>
          </cell>
          <cell r="AA53">
            <v>46.534800872327565</v>
          </cell>
          <cell r="AB53">
            <v>0</v>
          </cell>
        </row>
        <row r="54">
          <cell r="X54">
            <v>7201.89</v>
          </cell>
          <cell r="Z54" t="str">
            <v>RA</v>
          </cell>
          <cell r="AA54">
            <v>170.2230356530344</v>
          </cell>
          <cell r="AB54">
            <v>0</v>
          </cell>
        </row>
        <row r="55">
          <cell r="X55">
            <v>1608.78</v>
          </cell>
          <cell r="Z55" t="str">
            <v>RA</v>
          </cell>
          <cell r="AA55">
            <v>38.024937245346528</v>
          </cell>
          <cell r="AB55">
            <v>0</v>
          </cell>
        </row>
        <row r="56">
          <cell r="X56">
            <v>751.4</v>
          </cell>
          <cell r="Z56" t="str">
            <v>RA</v>
          </cell>
          <cell r="AA56">
            <v>17.760003136633586</v>
          </cell>
          <cell r="AB56">
            <v>0</v>
          </cell>
        </row>
        <row r="57">
          <cell r="X57">
            <v>5750.61</v>
          </cell>
          <cell r="Z57" t="str">
            <v>RA</v>
          </cell>
          <cell r="AA57">
            <v>135.92075011652443</v>
          </cell>
          <cell r="AB57">
            <v>0</v>
          </cell>
        </row>
        <row r="58">
          <cell r="X58">
            <v>568.04</v>
          </cell>
          <cell r="Z58" t="str">
            <v/>
          </cell>
          <cell r="AA58">
            <v>13.426127471031863</v>
          </cell>
          <cell r="AB58">
            <v>0</v>
          </cell>
        </row>
        <row r="59">
          <cell r="X59">
            <v>116.88</v>
          </cell>
          <cell r="Z59" t="str">
            <v>RA</v>
          </cell>
          <cell r="AA59">
            <v>2.7625621062147103</v>
          </cell>
          <cell r="AB59">
            <v>0</v>
          </cell>
        </row>
        <row r="60">
          <cell r="X60">
            <v>451.16</v>
          </cell>
          <cell r="Z60" t="str">
            <v>RA</v>
          </cell>
          <cell r="AA60">
            <v>10.663565364817153</v>
          </cell>
          <cell r="AB60">
            <v>0</v>
          </cell>
        </row>
        <row r="61">
          <cell r="X61">
            <v>62815.15</v>
          </cell>
          <cell r="Z61" t="str">
            <v/>
          </cell>
          <cell r="AA61">
            <v>1484.6915904020616</v>
          </cell>
          <cell r="AB61">
            <v>0</v>
          </cell>
        </row>
        <row r="62">
          <cell r="X62">
            <v>4866.1099999999997</v>
          </cell>
          <cell r="Z62" t="str">
            <v>RA</v>
          </cell>
          <cell r="AA62">
            <v>115.01481083737563</v>
          </cell>
          <cell r="AB62">
            <v>0</v>
          </cell>
        </row>
        <row r="63">
          <cell r="X63">
            <v>8257.73</v>
          </cell>
          <cell r="Z63" t="str">
            <v>RA</v>
          </cell>
          <cell r="AA63">
            <v>195.17874727372006</v>
          </cell>
          <cell r="AB63">
            <v>0</v>
          </cell>
        </row>
        <row r="64">
          <cell r="X64">
            <v>23225.39</v>
          </cell>
          <cell r="Z64" t="str">
            <v>RA</v>
          </cell>
          <cell r="AA64">
            <v>548.95262077393966</v>
          </cell>
          <cell r="AB64">
            <v>0</v>
          </cell>
        </row>
        <row r="65">
          <cell r="X65">
            <v>11575.38</v>
          </cell>
          <cell r="Z65" t="str">
            <v>RA</v>
          </cell>
          <cell r="AA65">
            <v>273.59433738052388</v>
          </cell>
          <cell r="AB65">
            <v>0</v>
          </cell>
        </row>
        <row r="66">
          <cell r="X66">
            <v>14890.54</v>
          </cell>
          <cell r="Z66" t="str">
            <v>RA</v>
          </cell>
          <cell r="AA66">
            <v>351.95107413650237</v>
          </cell>
          <cell r="AB66">
            <v>0</v>
          </cell>
        </row>
        <row r="67">
          <cell r="X67">
            <v>70517.55</v>
          </cell>
          <cell r="Z67" t="str">
            <v/>
          </cell>
          <cell r="AA67">
            <v>1666.7446222886822</v>
          </cell>
          <cell r="AB67">
            <v>0</v>
          </cell>
        </row>
        <row r="68">
          <cell r="X68">
            <v>5907.84</v>
          </cell>
          <cell r="Z68" t="str">
            <v>RA</v>
          </cell>
          <cell r="AA68">
            <v>139.63702013671727</v>
          </cell>
          <cell r="AB68">
            <v>0</v>
          </cell>
        </row>
        <row r="69">
          <cell r="X69">
            <v>7242.72</v>
          </cell>
          <cell r="Z69" t="str">
            <v>RA</v>
          </cell>
          <cell r="AA69">
            <v>171.18808879126803</v>
          </cell>
          <cell r="AB69">
            <v>0</v>
          </cell>
        </row>
        <row r="70">
          <cell r="X70">
            <v>6866.34</v>
          </cell>
          <cell r="Z70" t="str">
            <v>RA</v>
          </cell>
          <cell r="AA70">
            <v>162.29201482192261</v>
          </cell>
          <cell r="AB70">
            <v>0</v>
          </cell>
        </row>
        <row r="71">
          <cell r="X71">
            <v>18008.740000000002</v>
          </cell>
          <cell r="Z71" t="str">
            <v>RA</v>
          </cell>
          <cell r="AA71">
            <v>425.65248720630655</v>
          </cell>
          <cell r="AB71">
            <v>0</v>
          </cell>
        </row>
        <row r="72">
          <cell r="X72">
            <v>4024.18</v>
          </cell>
          <cell r="Z72" t="str">
            <v>RA</v>
          </cell>
          <cell r="AA72">
            <v>95.115051134386661</v>
          </cell>
          <cell r="AB72">
            <v>0</v>
          </cell>
        </row>
        <row r="73">
          <cell r="X73">
            <v>4833.8599999999997</v>
          </cell>
          <cell r="Z73" t="str">
            <v>RA</v>
          </cell>
          <cell r="AA73">
            <v>114.2525535827091</v>
          </cell>
          <cell r="AB73">
            <v>0</v>
          </cell>
        </row>
        <row r="74">
          <cell r="X74">
            <v>885.26</v>
          </cell>
          <cell r="Z74" t="str">
            <v>RA</v>
          </cell>
          <cell r="AA74">
            <v>20.923902550886677</v>
          </cell>
          <cell r="AB74">
            <v>0</v>
          </cell>
        </row>
        <row r="75">
          <cell r="X75">
            <v>7600.83</v>
          </cell>
          <cell r="Z75" t="str">
            <v>RA</v>
          </cell>
          <cell r="AA75">
            <v>179.65233516238843</v>
          </cell>
          <cell r="AB75">
            <v>0</v>
          </cell>
        </row>
        <row r="76">
          <cell r="X76">
            <v>4832.28</v>
          </cell>
          <cell r="Z76" t="str">
            <v>RA</v>
          </cell>
          <cell r="AA76">
            <v>114.21520888620141</v>
          </cell>
          <cell r="AB76">
            <v>0</v>
          </cell>
        </row>
        <row r="77">
          <cell r="X77">
            <v>10315.5</v>
          </cell>
          <cell r="Z77" t="str">
            <v>RA</v>
          </cell>
          <cell r="AA77">
            <v>243.81596001589534</v>
          </cell>
          <cell r="AB77">
            <v>0</v>
          </cell>
        </row>
        <row r="78">
          <cell r="X78">
            <v>2688.67</v>
          </cell>
          <cell r="Z78" t="str">
            <v/>
          </cell>
          <cell r="AA78">
            <v>63.549091873000563</v>
          </cell>
          <cell r="AB78">
            <v>0</v>
          </cell>
        </row>
        <row r="79">
          <cell r="X79">
            <v>150.9</v>
          </cell>
          <cell r="Z79" t="str">
            <v>RA</v>
          </cell>
          <cell r="AA79">
            <v>3.5666548753234073</v>
          </cell>
          <cell r="AB79">
            <v>0</v>
          </cell>
        </row>
        <row r="80">
          <cell r="X80">
            <v>120.92</v>
          </cell>
          <cell r="Z80" t="str">
            <v>RA</v>
          </cell>
          <cell r="AA80">
            <v>2.8580510770318512</v>
          </cell>
          <cell r="AB80">
            <v>0</v>
          </cell>
        </row>
        <row r="81">
          <cell r="X81">
            <v>29.16</v>
          </cell>
          <cell r="Z81" t="str">
            <v>RA</v>
          </cell>
          <cell r="AA81">
            <v>0.68922237352173987</v>
          </cell>
          <cell r="AB81">
            <v>0</v>
          </cell>
        </row>
        <row r="82">
          <cell r="X82">
            <v>115.5</v>
          </cell>
          <cell r="Z82" t="str">
            <v>RA</v>
          </cell>
          <cell r="AA82">
            <v>2.7299445864801424</v>
          </cell>
          <cell r="AB82">
            <v>0</v>
          </cell>
        </row>
        <row r="83">
          <cell r="X83">
            <v>702.11</v>
          </cell>
          <cell r="Z83" t="str">
            <v>RA</v>
          </cell>
          <cell r="AA83">
            <v>16.594990420896735</v>
          </cell>
          <cell r="AB83">
            <v>0</v>
          </cell>
        </row>
        <row r="84">
          <cell r="X84">
            <v>116.5</v>
          </cell>
          <cell r="Z84" t="str">
            <v>RA</v>
          </cell>
          <cell r="AA84">
            <v>2.7535804703457716</v>
          </cell>
          <cell r="AB84">
            <v>0</v>
          </cell>
        </row>
        <row r="85">
          <cell r="X85">
            <v>192.64</v>
          </cell>
          <cell r="Z85" t="str">
            <v>RA</v>
          </cell>
          <cell r="AA85">
            <v>4.553216667874759</v>
          </cell>
          <cell r="AB85">
            <v>0</v>
          </cell>
        </row>
        <row r="86">
          <cell r="X86">
            <v>1260.94</v>
          </cell>
          <cell r="Z86" t="str">
            <v>RA</v>
          </cell>
          <cell r="AA86">
            <v>29.803431401526158</v>
          </cell>
          <cell r="AB86">
            <v>0</v>
          </cell>
        </row>
        <row r="87">
          <cell r="X87">
            <v>29668.7</v>
          </cell>
          <cell r="Z87" t="str">
            <v/>
          </cell>
          <cell r="AA87">
            <v>701.24594764418532</v>
          </cell>
          <cell r="AB87">
            <v>0</v>
          </cell>
        </row>
        <row r="88">
          <cell r="X88">
            <v>14.44</v>
          </cell>
          <cell r="Z88" t="str">
            <v>RA</v>
          </cell>
          <cell r="AA88">
            <v>0.34130216301968186</v>
          </cell>
          <cell r="AB88">
            <v>0</v>
          </cell>
        </row>
        <row r="89">
          <cell r="X89">
            <v>37.92</v>
          </cell>
          <cell r="Z89" t="str">
            <v>RA</v>
          </cell>
          <cell r="AA89">
            <v>0.89627271618464943</v>
          </cell>
          <cell r="AB89">
            <v>0</v>
          </cell>
        </row>
        <row r="90">
          <cell r="X90">
            <v>22.28</v>
          </cell>
          <cell r="Z90" t="str">
            <v>RA</v>
          </cell>
          <cell r="AA90">
            <v>0.52660749252621286</v>
          </cell>
          <cell r="AB90">
            <v>0</v>
          </cell>
        </row>
        <row r="91">
          <cell r="X91">
            <v>66.72</v>
          </cell>
          <cell r="Z91" t="str">
            <v>RA</v>
          </cell>
          <cell r="AA91">
            <v>1.5769861715147628</v>
          </cell>
          <cell r="AB91">
            <v>0</v>
          </cell>
        </row>
        <row r="92">
          <cell r="X92">
            <v>137.9</v>
          </cell>
          <cell r="Z92" t="str">
            <v>RA</v>
          </cell>
          <cell r="AA92">
            <v>3.2593883850702308</v>
          </cell>
          <cell r="AB92">
            <v>0</v>
          </cell>
        </row>
        <row r="93">
          <cell r="X93">
            <v>72.930000000000007</v>
          </cell>
          <cell r="Z93" t="str">
            <v>RA</v>
          </cell>
          <cell r="AA93">
            <v>1.7237650103203188</v>
          </cell>
          <cell r="AB93">
            <v>0</v>
          </cell>
        </row>
        <row r="94">
          <cell r="X94">
            <v>30.81</v>
          </cell>
          <cell r="Z94" t="str">
            <v>RA</v>
          </cell>
          <cell r="AA94">
            <v>0.72822158190002761</v>
          </cell>
          <cell r="AB94">
            <v>0</v>
          </cell>
        </row>
        <row r="95">
          <cell r="X95">
            <v>235.51</v>
          </cell>
          <cell r="Z95" t="str">
            <v>RA</v>
          </cell>
          <cell r="AA95">
            <v>5.5664870091942715</v>
          </cell>
          <cell r="AB95">
            <v>0</v>
          </cell>
        </row>
        <row r="96">
          <cell r="X96">
            <v>473.6</v>
          </cell>
          <cell r="Z96" t="str">
            <v>RA</v>
          </cell>
          <cell r="AA96">
            <v>11.193954598761866</v>
          </cell>
          <cell r="AB96">
            <v>0</v>
          </cell>
        </row>
        <row r="97">
          <cell r="X97">
            <v>96.4</v>
          </cell>
          <cell r="Z97" t="str">
            <v>RA</v>
          </cell>
          <cell r="AA97">
            <v>2.2784992046466299</v>
          </cell>
          <cell r="AB97">
            <v>0</v>
          </cell>
        </row>
        <row r="98">
          <cell r="X98">
            <v>156.96</v>
          </cell>
          <cell r="Z98" t="str">
            <v>RA</v>
          </cell>
          <cell r="AA98">
            <v>3.7098883315491187</v>
          </cell>
          <cell r="AB98">
            <v>0</v>
          </cell>
        </row>
        <row r="99">
          <cell r="X99">
            <v>2344.71</v>
          </cell>
          <cell r="Z99" t="str">
            <v>RA</v>
          </cell>
          <cell r="AA99">
            <v>55.419293258578833</v>
          </cell>
          <cell r="AB99">
            <v>0</v>
          </cell>
        </row>
        <row r="100">
          <cell r="X100">
            <v>8281.1</v>
          </cell>
          <cell r="Z100" t="str">
            <v>RA</v>
          </cell>
          <cell r="AA100">
            <v>195.73111787965982</v>
          </cell>
          <cell r="AB100">
            <v>0</v>
          </cell>
        </row>
        <row r="101">
          <cell r="X101">
            <v>232.24</v>
          </cell>
          <cell r="Z101" t="str">
            <v>RA</v>
          </cell>
          <cell r="AA101">
            <v>5.4891976689536648</v>
          </cell>
          <cell r="AB101">
            <v>0</v>
          </cell>
        </row>
        <row r="102">
          <cell r="X102">
            <v>591.51</v>
          </cell>
          <cell r="Z102" t="str">
            <v>RA</v>
          </cell>
          <cell r="AA102">
            <v>13.980861665358175</v>
          </cell>
          <cell r="AB102">
            <v>0</v>
          </cell>
        </row>
        <row r="103">
          <cell r="X103">
            <v>1700.24</v>
          </cell>
          <cell r="Z103" t="str">
            <v>RA</v>
          </cell>
          <cell r="AA103">
            <v>40.186675183696948</v>
          </cell>
          <cell r="AB103">
            <v>0</v>
          </cell>
        </row>
        <row r="104">
          <cell r="X104">
            <v>570.72</v>
          </cell>
          <cell r="Z104" t="str">
            <v>RA</v>
          </cell>
          <cell r="AA104">
            <v>13.489471639791748</v>
          </cell>
          <cell r="AB104">
            <v>0</v>
          </cell>
        </row>
        <row r="105">
          <cell r="X105">
            <v>1217.3399999999999</v>
          </cell>
          <cell r="Z105" t="str">
            <v>RA</v>
          </cell>
          <cell r="AA105">
            <v>28.772906864984733</v>
          </cell>
          <cell r="AB105">
            <v>0</v>
          </cell>
        </row>
        <row r="106">
          <cell r="X106">
            <v>112.74</v>
          </cell>
          <cell r="Z106" t="str">
            <v>RA</v>
          </cell>
          <cell r="AA106">
            <v>2.6647095470110065</v>
          </cell>
          <cell r="AB106">
            <v>0</v>
          </cell>
        </row>
        <row r="107">
          <cell r="X107">
            <v>5400.4</v>
          </cell>
          <cell r="Z107" t="str">
            <v>RA</v>
          </cell>
          <cell r="AA107">
            <v>127.64322722794252</v>
          </cell>
          <cell r="AB107">
            <v>0</v>
          </cell>
        </row>
        <row r="108">
          <cell r="X108">
            <v>7872.23</v>
          </cell>
          <cell r="Z108" t="str">
            <v>RA</v>
          </cell>
          <cell r="AA108">
            <v>186.06711404352009</v>
          </cell>
          <cell r="AB108">
            <v>0</v>
          </cell>
        </row>
        <row r="109">
          <cell r="X109">
            <v>10377.01</v>
          </cell>
          <cell r="Z109" t="str">
            <v/>
          </cell>
          <cell r="AA109">
            <v>245.2698032324702</v>
          </cell>
          <cell r="AB109">
            <v>0</v>
          </cell>
        </row>
        <row r="110">
          <cell r="X110">
            <v>122.01</v>
          </cell>
          <cell r="Z110" t="str">
            <v>RA</v>
          </cell>
          <cell r="AA110">
            <v>2.8838141904453871</v>
          </cell>
          <cell r="AB110">
            <v>0</v>
          </cell>
        </row>
        <row r="111">
          <cell r="X111">
            <v>29.8</v>
          </cell>
          <cell r="Z111" t="str">
            <v>RA</v>
          </cell>
          <cell r="AA111">
            <v>0.70434933919574239</v>
          </cell>
          <cell r="AB111">
            <v>0</v>
          </cell>
        </row>
        <row r="112">
          <cell r="X112">
            <v>82.01</v>
          </cell>
          <cell r="Z112" t="str">
            <v>RA</v>
          </cell>
          <cell r="AA112">
            <v>1.9383788358202294</v>
          </cell>
          <cell r="AB112">
            <v>0</v>
          </cell>
        </row>
        <row r="113">
          <cell r="X113">
            <v>511.61</v>
          </cell>
          <cell r="Z113" t="str">
            <v>RA</v>
          </cell>
          <cell r="AA113">
            <v>12.092354544494423</v>
          </cell>
          <cell r="AB113">
            <v>0</v>
          </cell>
        </row>
        <row r="114">
          <cell r="X114">
            <v>163.30000000000001</v>
          </cell>
          <cell r="Z114" t="str">
            <v>RA</v>
          </cell>
          <cell r="AA114">
            <v>3.8597398352572063</v>
          </cell>
          <cell r="AB114">
            <v>0</v>
          </cell>
        </row>
        <row r="115">
          <cell r="X115">
            <v>502.32</v>
          </cell>
          <cell r="Z115" t="str">
            <v>RA</v>
          </cell>
          <cell r="AA115">
            <v>11.872777183382729</v>
          </cell>
          <cell r="AB115">
            <v>0</v>
          </cell>
        </row>
        <row r="116">
          <cell r="X116">
            <v>194.99</v>
          </cell>
          <cell r="Z116" t="str">
            <v>RA</v>
          </cell>
          <cell r="AA116">
            <v>4.6087609949589874</v>
          </cell>
          <cell r="AB116">
            <v>0</v>
          </cell>
        </row>
        <row r="117">
          <cell r="X117">
            <v>215.52</v>
          </cell>
          <cell r="Z117" t="str">
            <v>RA</v>
          </cell>
          <cell r="AA117">
            <v>5.0940056907203495</v>
          </cell>
          <cell r="AB117">
            <v>0</v>
          </cell>
        </row>
        <row r="118">
          <cell r="X118">
            <v>128.25</v>
          </cell>
          <cell r="Z118" t="str">
            <v>RA</v>
          </cell>
          <cell r="AA118">
            <v>3.0313021057669114</v>
          </cell>
          <cell r="AB118">
            <v>0</v>
          </cell>
        </row>
        <row r="119">
          <cell r="X119">
            <v>58.58</v>
          </cell>
          <cell r="Z119" t="str">
            <v>RA</v>
          </cell>
          <cell r="AA119">
            <v>1.3845900768485433</v>
          </cell>
          <cell r="AB119">
            <v>0</v>
          </cell>
        </row>
        <row r="120">
          <cell r="X120">
            <v>743.34</v>
          </cell>
          <cell r="Z120" t="str">
            <v>RA</v>
          </cell>
          <cell r="AA120">
            <v>17.569497912676617</v>
          </cell>
          <cell r="AB120">
            <v>0</v>
          </cell>
        </row>
        <row r="121">
          <cell r="X121">
            <v>52.06</v>
          </cell>
          <cell r="Z121" t="str">
            <v>RA</v>
          </cell>
          <cell r="AA121">
            <v>1.2304841140446428</v>
          </cell>
          <cell r="AB121">
            <v>0</v>
          </cell>
        </row>
        <row r="122">
          <cell r="X122">
            <v>1043.95</v>
          </cell>
          <cell r="Z122" t="str">
            <v>RA</v>
          </cell>
          <cell r="AA122">
            <v>24.674680961523332</v>
          </cell>
          <cell r="AB122">
            <v>0</v>
          </cell>
        </row>
        <row r="123">
          <cell r="X123">
            <v>3007.19</v>
          </cell>
          <cell r="Z123" t="str">
            <v>RA</v>
          </cell>
          <cell r="AA123">
            <v>71.077593601880693</v>
          </cell>
          <cell r="AB123">
            <v>0</v>
          </cell>
        </row>
        <row r="124">
          <cell r="X124">
            <v>2362.85</v>
          </cell>
          <cell r="Z124" t="str">
            <v>RA</v>
          </cell>
          <cell r="AA124">
            <v>55.848048191901341</v>
          </cell>
          <cell r="AB124">
            <v>0</v>
          </cell>
        </row>
        <row r="125">
          <cell r="X125">
            <v>1159.23</v>
          </cell>
          <cell r="Z125" t="str">
            <v>RA</v>
          </cell>
          <cell r="AA125">
            <v>27.399425653553035</v>
          </cell>
          <cell r="AB125">
            <v>0</v>
          </cell>
        </row>
        <row r="126">
          <cell r="X126">
            <v>14292.39</v>
          </cell>
          <cell r="Z126" t="str">
            <v/>
          </cell>
          <cell r="AA126">
            <v>337.81327020227644</v>
          </cell>
          <cell r="AB126">
            <v>0</v>
          </cell>
        </row>
        <row r="127">
          <cell r="X127">
            <v>546.20000000000005</v>
          </cell>
          <cell r="Z127" t="str">
            <v>RA</v>
          </cell>
          <cell r="AA127">
            <v>12.909919767406528</v>
          </cell>
          <cell r="AB127">
            <v>0</v>
          </cell>
        </row>
        <row r="128">
          <cell r="X128">
            <v>141.63999999999999</v>
          </cell>
          <cell r="Z128" t="str">
            <v>RA</v>
          </cell>
          <cell r="AA128">
            <v>3.3477865907276829</v>
          </cell>
          <cell r="AB128">
            <v>0</v>
          </cell>
        </row>
        <row r="129">
          <cell r="X129">
            <v>910.62</v>
          </cell>
          <cell r="Z129" t="str">
            <v>RA</v>
          </cell>
          <cell r="AA129">
            <v>21.523308565719024</v>
          </cell>
          <cell r="AB129">
            <v>0</v>
          </cell>
        </row>
        <row r="130">
          <cell r="X130">
            <v>1204.45</v>
          </cell>
          <cell r="Z130" t="str">
            <v>RA</v>
          </cell>
          <cell r="AA130">
            <v>28.468240321956777</v>
          </cell>
          <cell r="AB130">
            <v>0</v>
          </cell>
        </row>
        <row r="131">
          <cell r="X131">
            <v>342.16</v>
          </cell>
          <cell r="Z131" t="str">
            <v>RA</v>
          </cell>
          <cell r="AA131">
            <v>8.0872540234635988</v>
          </cell>
          <cell r="AB131">
            <v>0</v>
          </cell>
        </row>
        <row r="132">
          <cell r="X132">
            <v>2535.75</v>
          </cell>
          <cell r="Z132" t="str">
            <v>RA</v>
          </cell>
          <cell r="AA132">
            <v>59.934692512268583</v>
          </cell>
          <cell r="AB132">
            <v>0</v>
          </cell>
        </row>
        <row r="133">
          <cell r="X133">
            <v>62.91</v>
          </cell>
          <cell r="Z133" t="str">
            <v>RA</v>
          </cell>
          <cell r="AA133">
            <v>1.4869334539867165</v>
          </cell>
          <cell r="AB133">
            <v>0</v>
          </cell>
        </row>
        <row r="134">
          <cell r="X134">
            <v>6159.84</v>
          </cell>
          <cell r="Z134" t="str">
            <v>RA</v>
          </cell>
          <cell r="AA134">
            <v>145.59326287085577</v>
          </cell>
          <cell r="AB134">
            <v>0</v>
          </cell>
        </row>
        <row r="135">
          <cell r="X135">
            <v>1273.48</v>
          </cell>
          <cell r="Z135" t="str">
            <v>RA</v>
          </cell>
          <cell r="AA135">
            <v>30.099825385201143</v>
          </cell>
          <cell r="AB135">
            <v>0</v>
          </cell>
        </row>
        <row r="136">
          <cell r="X136">
            <v>1115.3399999999999</v>
          </cell>
          <cell r="Z136" t="str">
            <v>RA</v>
          </cell>
          <cell r="AA136">
            <v>26.362046710690581</v>
          </cell>
          <cell r="AB136">
            <v>0</v>
          </cell>
        </row>
      </sheetData>
      <sheetData sheetId="5" refreshError="1">
        <row r="12">
          <cell r="A12">
            <v>2</v>
          </cell>
          <cell r="Q12" t="str">
            <v>MERCADO PÚBLICO</v>
          </cell>
          <cell r="AA12" t="str">
            <v>.</v>
          </cell>
        </row>
        <row r="15">
          <cell r="M15">
            <v>1</v>
          </cell>
          <cell r="Q15">
            <v>489059.35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>
            <v>2</v>
          </cell>
        </row>
        <row r="20">
          <cell r="M20">
            <v>2</v>
          </cell>
        </row>
        <row r="21">
          <cell r="M21" t="str">
            <v/>
          </cell>
        </row>
        <row r="22">
          <cell r="M22">
            <v>3</v>
          </cell>
        </row>
        <row r="23">
          <cell r="M23">
            <v>3</v>
          </cell>
        </row>
        <row r="24">
          <cell r="M24">
            <v>3</v>
          </cell>
        </row>
        <row r="25">
          <cell r="M25">
            <v>3</v>
          </cell>
        </row>
        <row r="26">
          <cell r="M26">
            <v>3</v>
          </cell>
        </row>
        <row r="27">
          <cell r="M27">
            <v>3</v>
          </cell>
        </row>
        <row r="28">
          <cell r="M28">
            <v>3</v>
          </cell>
        </row>
        <row r="29">
          <cell r="M29" t="str">
            <v/>
          </cell>
        </row>
        <row r="30">
          <cell r="M30">
            <v>4</v>
          </cell>
        </row>
        <row r="31">
          <cell r="M31">
            <v>4</v>
          </cell>
        </row>
        <row r="32">
          <cell r="M32">
            <v>4</v>
          </cell>
        </row>
        <row r="33">
          <cell r="M33">
            <v>4</v>
          </cell>
        </row>
        <row r="34">
          <cell r="M34">
            <v>4</v>
          </cell>
        </row>
        <row r="35">
          <cell r="M35">
            <v>4</v>
          </cell>
        </row>
        <row r="36">
          <cell r="M36">
            <v>4</v>
          </cell>
        </row>
        <row r="37">
          <cell r="M37">
            <v>4</v>
          </cell>
        </row>
        <row r="38">
          <cell r="M38">
            <v>4</v>
          </cell>
        </row>
        <row r="39">
          <cell r="M39" t="str">
            <v/>
          </cell>
        </row>
        <row r="40">
          <cell r="M40">
            <v>5</v>
          </cell>
        </row>
        <row r="41">
          <cell r="M41">
            <v>5</v>
          </cell>
        </row>
        <row r="42">
          <cell r="M42">
            <v>5</v>
          </cell>
        </row>
        <row r="43">
          <cell r="M43">
            <v>5</v>
          </cell>
        </row>
        <row r="44">
          <cell r="M44">
            <v>5</v>
          </cell>
        </row>
        <row r="45">
          <cell r="M45">
            <v>5</v>
          </cell>
        </row>
        <row r="46">
          <cell r="M46">
            <v>5</v>
          </cell>
        </row>
        <row r="47">
          <cell r="M47">
            <v>5</v>
          </cell>
        </row>
        <row r="48">
          <cell r="M48" t="str">
            <v/>
          </cell>
        </row>
        <row r="49">
          <cell r="M49" t="str">
            <v/>
          </cell>
        </row>
        <row r="50">
          <cell r="M50">
            <v>6</v>
          </cell>
        </row>
        <row r="51">
          <cell r="M51">
            <v>6</v>
          </cell>
        </row>
        <row r="52">
          <cell r="M52">
            <v>6</v>
          </cell>
        </row>
        <row r="53">
          <cell r="M53">
            <v>6</v>
          </cell>
        </row>
        <row r="54">
          <cell r="M54">
            <v>6</v>
          </cell>
        </row>
        <row r="55">
          <cell r="M55">
            <v>6</v>
          </cell>
        </row>
        <row r="56">
          <cell r="M56">
            <v>6</v>
          </cell>
        </row>
        <row r="57">
          <cell r="M57">
            <v>6</v>
          </cell>
        </row>
        <row r="58">
          <cell r="M58" t="str">
            <v/>
          </cell>
        </row>
        <row r="59">
          <cell r="M59">
            <v>6</v>
          </cell>
        </row>
        <row r="60">
          <cell r="M60">
            <v>6</v>
          </cell>
        </row>
        <row r="61">
          <cell r="M61" t="str">
            <v/>
          </cell>
        </row>
        <row r="62">
          <cell r="M62">
            <v>7</v>
          </cell>
        </row>
        <row r="63">
          <cell r="M63">
            <v>7</v>
          </cell>
        </row>
        <row r="64">
          <cell r="M64">
            <v>7</v>
          </cell>
        </row>
        <row r="65">
          <cell r="M65">
            <v>7</v>
          </cell>
        </row>
        <row r="66">
          <cell r="M66">
            <v>7</v>
          </cell>
        </row>
        <row r="67">
          <cell r="M67" t="str">
            <v/>
          </cell>
        </row>
        <row r="68">
          <cell r="M68">
            <v>8</v>
          </cell>
        </row>
        <row r="69">
          <cell r="M69">
            <v>8</v>
          </cell>
        </row>
        <row r="70">
          <cell r="M70">
            <v>8</v>
          </cell>
        </row>
        <row r="71">
          <cell r="M71">
            <v>8</v>
          </cell>
        </row>
        <row r="72">
          <cell r="M72">
            <v>8</v>
          </cell>
        </row>
        <row r="73">
          <cell r="M73">
            <v>8</v>
          </cell>
        </row>
        <row r="74">
          <cell r="M74">
            <v>8</v>
          </cell>
        </row>
        <row r="75">
          <cell r="M75">
            <v>8</v>
          </cell>
        </row>
        <row r="76">
          <cell r="M76">
            <v>8</v>
          </cell>
        </row>
        <row r="77">
          <cell r="M77">
            <v>8</v>
          </cell>
        </row>
        <row r="78">
          <cell r="M78" t="str">
            <v/>
          </cell>
        </row>
        <row r="79">
          <cell r="M79">
            <v>9</v>
          </cell>
        </row>
        <row r="80">
          <cell r="M80">
            <v>9</v>
          </cell>
        </row>
        <row r="81">
          <cell r="M81">
            <v>9</v>
          </cell>
        </row>
        <row r="82">
          <cell r="M82">
            <v>9</v>
          </cell>
        </row>
        <row r="83">
          <cell r="M83">
            <v>9</v>
          </cell>
        </row>
        <row r="84">
          <cell r="M84">
            <v>9</v>
          </cell>
        </row>
        <row r="85">
          <cell r="M85">
            <v>9</v>
          </cell>
        </row>
        <row r="86">
          <cell r="M86">
            <v>9</v>
          </cell>
        </row>
        <row r="87">
          <cell r="M87" t="str">
            <v/>
          </cell>
        </row>
        <row r="88">
          <cell r="M88">
            <v>10</v>
          </cell>
        </row>
        <row r="89">
          <cell r="M89">
            <v>10</v>
          </cell>
        </row>
        <row r="90">
          <cell r="M90">
            <v>10</v>
          </cell>
        </row>
        <row r="91">
          <cell r="M91">
            <v>10</v>
          </cell>
        </row>
        <row r="92">
          <cell r="M92">
            <v>10</v>
          </cell>
        </row>
        <row r="93">
          <cell r="M93">
            <v>10</v>
          </cell>
        </row>
        <row r="94">
          <cell r="M94">
            <v>10</v>
          </cell>
        </row>
        <row r="95">
          <cell r="M95">
            <v>10</v>
          </cell>
        </row>
        <row r="96">
          <cell r="M96">
            <v>10</v>
          </cell>
        </row>
        <row r="97">
          <cell r="M97">
            <v>10</v>
          </cell>
        </row>
        <row r="98">
          <cell r="M98">
            <v>10</v>
          </cell>
        </row>
        <row r="99">
          <cell r="M99">
            <v>10</v>
          </cell>
        </row>
        <row r="100">
          <cell r="M100">
            <v>10</v>
          </cell>
        </row>
        <row r="101">
          <cell r="M101">
            <v>10</v>
          </cell>
        </row>
        <row r="102">
          <cell r="M102">
            <v>10</v>
          </cell>
        </row>
        <row r="103">
          <cell r="M103">
            <v>10</v>
          </cell>
        </row>
        <row r="104">
          <cell r="M104">
            <v>10</v>
          </cell>
        </row>
        <row r="105">
          <cell r="M105">
            <v>10</v>
          </cell>
        </row>
        <row r="106">
          <cell r="M106">
            <v>10</v>
          </cell>
        </row>
        <row r="107">
          <cell r="M107">
            <v>10</v>
          </cell>
        </row>
        <row r="108">
          <cell r="M108">
            <v>10</v>
          </cell>
        </row>
        <row r="109">
          <cell r="M109" t="str">
            <v/>
          </cell>
        </row>
        <row r="110">
          <cell r="M110">
            <v>11</v>
          </cell>
        </row>
        <row r="111">
          <cell r="M111">
            <v>11</v>
          </cell>
        </row>
        <row r="112">
          <cell r="M112">
            <v>11</v>
          </cell>
        </row>
        <row r="113">
          <cell r="M113">
            <v>11</v>
          </cell>
        </row>
        <row r="114">
          <cell r="M114">
            <v>11</v>
          </cell>
        </row>
        <row r="115">
          <cell r="M115">
            <v>11</v>
          </cell>
        </row>
        <row r="116">
          <cell r="M116">
            <v>11</v>
          </cell>
        </row>
        <row r="117">
          <cell r="M117">
            <v>11</v>
          </cell>
        </row>
        <row r="118">
          <cell r="M118">
            <v>11</v>
          </cell>
        </row>
        <row r="119">
          <cell r="M119">
            <v>11</v>
          </cell>
        </row>
        <row r="120">
          <cell r="M120">
            <v>11</v>
          </cell>
        </row>
        <row r="121">
          <cell r="M121">
            <v>11</v>
          </cell>
        </row>
        <row r="122">
          <cell r="M122">
            <v>11</v>
          </cell>
        </row>
        <row r="123">
          <cell r="M123">
            <v>11</v>
          </cell>
        </row>
        <row r="124">
          <cell r="M124">
            <v>11</v>
          </cell>
        </row>
        <row r="125">
          <cell r="M125">
            <v>11</v>
          </cell>
        </row>
        <row r="126">
          <cell r="M126" t="str">
            <v/>
          </cell>
        </row>
        <row r="127">
          <cell r="M127">
            <v>12</v>
          </cell>
        </row>
        <row r="128">
          <cell r="M128">
            <v>12</v>
          </cell>
        </row>
        <row r="129">
          <cell r="M129">
            <v>12</v>
          </cell>
        </row>
        <row r="130">
          <cell r="M130">
            <v>12</v>
          </cell>
        </row>
        <row r="131">
          <cell r="M131">
            <v>12</v>
          </cell>
        </row>
        <row r="132">
          <cell r="M132">
            <v>12</v>
          </cell>
        </row>
        <row r="133">
          <cell r="M133">
            <v>12</v>
          </cell>
        </row>
        <row r="134">
          <cell r="M134">
            <v>12</v>
          </cell>
        </row>
        <row r="135">
          <cell r="M135">
            <v>12</v>
          </cell>
        </row>
        <row r="136">
          <cell r="M136">
            <v>12</v>
          </cell>
        </row>
      </sheetData>
      <sheetData sheetId="6" refreshError="1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</sheetData>
      <sheetData sheetId="7" refreshError="1">
        <row r="10">
          <cell r="G10">
            <v>2</v>
          </cell>
        </row>
      </sheetData>
      <sheetData sheetId="8" refreshError="1"/>
      <sheetData sheetId="9" refreshError="1">
        <row r="9">
          <cell r="J9">
            <v>1</v>
          </cell>
        </row>
        <row r="15">
          <cell r="A15" t="str">
            <v/>
          </cell>
          <cell r="B15">
            <v>1</v>
          </cell>
          <cell r="C15" t="str">
            <v>Administração Local</v>
          </cell>
          <cell r="H15" t="str">
            <v>Para aplicação de Adm. Local é necessário definir os eventos manualmente.</v>
          </cell>
        </row>
        <row r="27">
          <cell r="A27" t="str">
            <v>F</v>
          </cell>
        </row>
      </sheetData>
      <sheetData sheetId="10" refreshError="1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489059.35</v>
          </cell>
          <cell r="AA14">
            <v>11559.34999999998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489059.35</v>
          </cell>
          <cell r="AA24">
            <v>11559.35</v>
          </cell>
          <cell r="AB24">
            <v>0</v>
          </cell>
        </row>
      </sheetData>
      <sheetData sheetId="11" refreshError="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 refreshError="1">
        <row r="7">
          <cell r="O7">
            <v>489059.35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IÇÃO DE CUSTOS"/>
      <sheetName val="BCO DE SEMENTES CORRETA"/>
      <sheetName val="QUADRA MULTI_USO"/>
      <sheetName val="CTO DE ATIVIDADES CORRETO"/>
      <sheetName val="ORÇAMENTO GLOBAL"/>
      <sheetName val="FOSSA e SUMIDOURO"/>
      <sheetName val="Orçamento Banco em Alvenaria"/>
      <sheetName val="Orçamento Cisterna"/>
      <sheetName val="COMPOSIÇÃO _FOSSA E SUMIDOURO_"/>
      <sheetName val="elétrico com códigos_3_"/>
      <sheetName val="QCI FINAL"/>
      <sheetName val="CRONOGRAMA GLOBAL"/>
      <sheetName val="CRON. GLOBAL S EQUIPAM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sNoPrint"/>
      <sheetName val="ComparaQuantNoPrint"/>
      <sheetName val="TodasTraf-2011-NoPrint"/>
      <sheetName val="TrafPb008"/>
      <sheetName val="PavPb008"/>
      <sheetName val="TrafPb027"/>
      <sheetName val="PavPb027"/>
      <sheetName val="TrafPb033(1)"/>
      <sheetName val="PavPb033(1)"/>
      <sheetName val="TrafPb033(2)"/>
      <sheetName val="PavPb033(2)"/>
      <sheetName val="TrafPb059(1)"/>
      <sheetName val="PavPb059(1)"/>
      <sheetName val="TrafPb059(2)"/>
      <sheetName val="PavPb059(2)"/>
      <sheetName val="TrafPb061"/>
      <sheetName val="PavPb061"/>
      <sheetName val="TrafPb065"/>
      <sheetName val="PavPb065"/>
      <sheetName val="TodasTraf-2000-NoPrint"/>
      <sheetName val="Br101-NoPrint"/>
      <sheetName val="TrafAnual-NoPrint"/>
      <sheetName val="TrafContExpan-NoPrint"/>
      <sheetName val="PavComplNoPrint"/>
      <sheetName val="PLANILHA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 DE CALCULO"/>
      <sheetName val="Orçamento"/>
      <sheetName val="QCI"/>
      <sheetName val="CRONOGRAMA"/>
      <sheetName val="COMPOSIÇÃO DO BDI "/>
      <sheetName val="COMPOSIÇÃO CUSTO"/>
      <sheetName val="MODELO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"/>
      <sheetName val="Orçam."/>
      <sheetName val="Memória"/>
      <sheetName val="(Não usar) Pavimento"/>
      <sheetName val="Meiofio"/>
      <sheetName val="Piso"/>
      <sheetName val="Qd. Resumo"/>
      <sheetName val="B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"/>
      <sheetName val="Orçam."/>
      <sheetName val="Memória"/>
      <sheetName val="Meio-fio e Pavimento"/>
      <sheetName val="Rampa"/>
      <sheetName val="Drenagem"/>
      <sheetName val="Placa"/>
      <sheetName val="QCI"/>
      <sheetName val="CRON."/>
      <sheetName val="BDI"/>
      <sheetName val="NÃO IMPRIMIR"/>
      <sheetName val="PA"/>
      <sheetName val="BL"/>
      <sheetName val="PV"/>
    </sheetNames>
    <sheetDataSet>
      <sheetData sheetId="0"/>
      <sheetData sheetId="1"/>
      <sheetData sheetId="2">
        <row r="45">
          <cell r="D45" t="str">
            <v>Placas de sinalização vertical  (SENTIDO DA VIA/PARE)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ição"/>
      <sheetName val="Memória de Cálculo"/>
      <sheetName val="Planilha_Ajustada"/>
      <sheetName val="PLAN_FINAL"/>
      <sheetName val="Cronograma_FIN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ição"/>
      <sheetName val="Memória de Cálculo"/>
      <sheetName val="Planilha_Ajustada"/>
      <sheetName val="PLAN_FINAL"/>
      <sheetName val="Cronograma_FINAL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5"/>
  <sheetViews>
    <sheetView view="pageBreakPreview" zoomScale="60" zoomScaleNormal="100" workbookViewId="0">
      <selection activeCell="G52" sqref="G52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6" bestFit="1" customWidth="1"/>
  </cols>
  <sheetData>
    <row r="1" spans="1:11" ht="15" x14ac:dyDescent="0.2">
      <c r="A1" s="1"/>
      <c r="B1" s="1"/>
      <c r="C1" s="1"/>
      <c r="D1" s="1"/>
      <c r="E1" s="1" t="s">
        <v>0</v>
      </c>
      <c r="F1" s="10" t="s">
        <v>1</v>
      </c>
      <c r="G1" s="10"/>
      <c r="H1" s="10"/>
      <c r="I1" s="10" t="s">
        <v>2</v>
      </c>
      <c r="J1" s="10"/>
      <c r="K1" s="10"/>
    </row>
    <row r="2" spans="1:11" ht="118.5" customHeight="1" x14ac:dyDescent="0.2">
      <c r="A2" s="5"/>
      <c r="B2" s="164" t="s">
        <v>1262</v>
      </c>
      <c r="C2" s="5"/>
      <c r="D2" s="163" t="s">
        <v>3</v>
      </c>
      <c r="E2" s="5" t="s">
        <v>4</v>
      </c>
      <c r="F2" s="11" t="s">
        <v>5</v>
      </c>
      <c r="G2" s="11"/>
      <c r="H2" s="11"/>
      <c r="I2" s="11" t="s">
        <v>6</v>
      </c>
      <c r="J2" s="11"/>
      <c r="K2" s="11"/>
    </row>
    <row r="3" spans="1:11" ht="15" x14ac:dyDescent="0.25">
      <c r="A3" s="12" t="s">
        <v>7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8</v>
      </c>
      <c r="B4" s="14"/>
      <c r="C4" s="14"/>
      <c r="D4" s="14" t="s">
        <v>9</v>
      </c>
      <c r="E4" s="14"/>
      <c r="F4" s="14"/>
      <c r="G4" s="14"/>
      <c r="H4" s="14"/>
      <c r="I4" s="14"/>
      <c r="J4" s="2" t="s">
        <v>10</v>
      </c>
      <c r="K4" s="2" t="s">
        <v>11</v>
      </c>
    </row>
    <row r="5" spans="1:11" ht="24" customHeight="1" x14ac:dyDescent="0.2">
      <c r="A5" s="15" t="s">
        <v>12</v>
      </c>
      <c r="B5" s="15"/>
      <c r="C5" s="15"/>
      <c r="D5" s="15" t="s">
        <v>13</v>
      </c>
      <c r="E5" s="15"/>
      <c r="F5" s="15"/>
      <c r="G5" s="15"/>
      <c r="H5" s="15"/>
      <c r="I5" s="15"/>
      <c r="J5" s="3">
        <v>33417.43</v>
      </c>
      <c r="K5" s="4">
        <v>8.4767802195279504E-2</v>
      </c>
    </row>
    <row r="6" spans="1:11" ht="24" customHeight="1" x14ac:dyDescent="0.2">
      <c r="A6" s="15" t="s">
        <v>14</v>
      </c>
      <c r="B6" s="15"/>
      <c r="C6" s="15"/>
      <c r="D6" s="15" t="s">
        <v>15</v>
      </c>
      <c r="E6" s="15"/>
      <c r="F6" s="15"/>
      <c r="G6" s="15"/>
      <c r="H6" s="15"/>
      <c r="I6" s="15"/>
      <c r="J6" s="3">
        <v>1475.62</v>
      </c>
      <c r="K6" s="4">
        <v>3.7431084399787277E-3</v>
      </c>
    </row>
    <row r="7" spans="1:11" ht="24" customHeight="1" x14ac:dyDescent="0.2">
      <c r="A7" s="15" t="s">
        <v>16</v>
      </c>
      <c r="B7" s="15"/>
      <c r="C7" s="15"/>
      <c r="D7" s="15" t="s">
        <v>17</v>
      </c>
      <c r="E7" s="15"/>
      <c r="F7" s="15"/>
      <c r="G7" s="15"/>
      <c r="H7" s="15"/>
      <c r="I7" s="15"/>
      <c r="J7" s="3">
        <v>9094.4500000000007</v>
      </c>
      <c r="K7" s="4">
        <v>2.3069294636806591E-2</v>
      </c>
    </row>
    <row r="8" spans="1:11" ht="24" customHeight="1" x14ac:dyDescent="0.2">
      <c r="A8" s="15" t="s">
        <v>18</v>
      </c>
      <c r="B8" s="15"/>
      <c r="C8" s="15"/>
      <c r="D8" s="15" t="s">
        <v>19</v>
      </c>
      <c r="E8" s="15"/>
      <c r="F8" s="15"/>
      <c r="G8" s="15"/>
      <c r="H8" s="15"/>
      <c r="I8" s="15"/>
      <c r="J8" s="3">
        <v>5942.03</v>
      </c>
      <c r="K8" s="4">
        <v>1.507275765007712E-2</v>
      </c>
    </row>
    <row r="9" spans="1:11" ht="24" customHeight="1" x14ac:dyDescent="0.2">
      <c r="A9" s="15" t="s">
        <v>20</v>
      </c>
      <c r="B9" s="15"/>
      <c r="C9" s="15"/>
      <c r="D9" s="15" t="s">
        <v>21</v>
      </c>
      <c r="E9" s="15"/>
      <c r="F9" s="15"/>
      <c r="G9" s="15"/>
      <c r="H9" s="15"/>
      <c r="I9" s="15"/>
      <c r="J9" s="3">
        <v>3152.42</v>
      </c>
      <c r="K9" s="4">
        <v>7.996536986729471E-3</v>
      </c>
    </row>
    <row r="10" spans="1:11" ht="24" customHeight="1" x14ac:dyDescent="0.2">
      <c r="A10" s="15" t="s">
        <v>22</v>
      </c>
      <c r="B10" s="15"/>
      <c r="C10" s="15"/>
      <c r="D10" s="15" t="s">
        <v>23</v>
      </c>
      <c r="E10" s="15"/>
      <c r="F10" s="15"/>
      <c r="G10" s="15"/>
      <c r="H10" s="15"/>
      <c r="I10" s="15"/>
      <c r="J10" s="3">
        <v>1260.8399999999999</v>
      </c>
      <c r="K10" s="4">
        <v>3.1982901054897462E-3</v>
      </c>
    </row>
    <row r="11" spans="1:11" ht="24" customHeight="1" x14ac:dyDescent="0.2">
      <c r="A11" s="15" t="s">
        <v>24</v>
      </c>
      <c r="B11" s="15"/>
      <c r="C11" s="15"/>
      <c r="D11" s="15" t="s">
        <v>25</v>
      </c>
      <c r="E11" s="15"/>
      <c r="F11" s="15"/>
      <c r="G11" s="15"/>
      <c r="H11" s="15"/>
      <c r="I11" s="15"/>
      <c r="J11" s="3">
        <v>1260.8399999999999</v>
      </c>
      <c r="K11" s="4">
        <v>3.1982901054897462E-3</v>
      </c>
    </row>
    <row r="12" spans="1:11" ht="24" customHeight="1" x14ac:dyDescent="0.2">
      <c r="A12" s="15" t="s">
        <v>26</v>
      </c>
      <c r="B12" s="15"/>
      <c r="C12" s="15"/>
      <c r="D12" s="15" t="s">
        <v>27</v>
      </c>
      <c r="E12" s="15"/>
      <c r="F12" s="15"/>
      <c r="G12" s="15"/>
      <c r="H12" s="15"/>
      <c r="I12" s="15"/>
      <c r="J12" s="3">
        <v>2907.86</v>
      </c>
      <c r="K12" s="4">
        <v>7.3761776800778953E-3</v>
      </c>
    </row>
    <row r="13" spans="1:11" ht="24" customHeight="1" x14ac:dyDescent="0.2">
      <c r="A13" s="15" t="s">
        <v>28</v>
      </c>
      <c r="B13" s="15"/>
      <c r="C13" s="15"/>
      <c r="D13" s="15" t="s">
        <v>29</v>
      </c>
      <c r="E13" s="15"/>
      <c r="F13" s="15"/>
      <c r="G13" s="15"/>
      <c r="H13" s="15"/>
      <c r="I13" s="15"/>
      <c r="J13" s="3">
        <v>67920.88</v>
      </c>
      <c r="K13" s="4">
        <v>0.17229044007182226</v>
      </c>
    </row>
    <row r="14" spans="1:11" ht="24" customHeight="1" x14ac:dyDescent="0.2">
      <c r="A14" s="15" t="s">
        <v>30</v>
      </c>
      <c r="B14" s="15"/>
      <c r="C14" s="15"/>
      <c r="D14" s="15" t="s">
        <v>31</v>
      </c>
      <c r="E14" s="15"/>
      <c r="F14" s="15"/>
      <c r="G14" s="15"/>
      <c r="H14" s="15"/>
      <c r="I14" s="15"/>
      <c r="J14" s="3">
        <v>11146.7</v>
      </c>
      <c r="K14" s="4">
        <v>2.8275102565640805E-2</v>
      </c>
    </row>
    <row r="15" spans="1:11" ht="24" customHeight="1" x14ac:dyDescent="0.2">
      <c r="A15" s="15" t="s">
        <v>32</v>
      </c>
      <c r="B15" s="15"/>
      <c r="C15" s="15"/>
      <c r="D15" s="15" t="s">
        <v>33</v>
      </c>
      <c r="E15" s="15"/>
      <c r="F15" s="15"/>
      <c r="G15" s="15"/>
      <c r="H15" s="15"/>
      <c r="I15" s="15"/>
      <c r="J15" s="3">
        <v>9131.52</v>
      </c>
      <c r="K15" s="4">
        <v>2.3163327673679235E-2</v>
      </c>
    </row>
    <row r="16" spans="1:11" ht="24" customHeight="1" x14ac:dyDescent="0.2">
      <c r="A16" s="15" t="s">
        <v>34</v>
      </c>
      <c r="B16" s="15"/>
      <c r="C16" s="15"/>
      <c r="D16" s="15" t="s">
        <v>35</v>
      </c>
      <c r="E16" s="15"/>
      <c r="F16" s="15"/>
      <c r="G16" s="15"/>
      <c r="H16" s="15"/>
      <c r="I16" s="15"/>
      <c r="J16" s="3">
        <v>601.64</v>
      </c>
      <c r="K16" s="4">
        <v>1.5261407149732328E-3</v>
      </c>
    </row>
    <row r="17" spans="1:11" ht="24" customHeight="1" x14ac:dyDescent="0.2">
      <c r="A17" s="15" t="s">
        <v>36</v>
      </c>
      <c r="B17" s="15"/>
      <c r="C17" s="15"/>
      <c r="D17" s="15" t="s">
        <v>37</v>
      </c>
      <c r="E17" s="15"/>
      <c r="F17" s="15"/>
      <c r="G17" s="15"/>
      <c r="H17" s="15"/>
      <c r="I17" s="15"/>
      <c r="J17" s="3">
        <v>217.17</v>
      </c>
      <c r="K17" s="4">
        <v>5.5088089068336041E-4</v>
      </c>
    </row>
    <row r="18" spans="1:11" ht="24" customHeight="1" x14ac:dyDescent="0.2">
      <c r="A18" s="15" t="s">
        <v>38</v>
      </c>
      <c r="B18" s="15"/>
      <c r="C18" s="15"/>
      <c r="D18" s="15" t="s">
        <v>39</v>
      </c>
      <c r="E18" s="15"/>
      <c r="F18" s="15"/>
      <c r="G18" s="15"/>
      <c r="H18" s="15"/>
      <c r="I18" s="15"/>
      <c r="J18" s="3">
        <v>448.86</v>
      </c>
      <c r="K18" s="4">
        <v>1.1385937127233649E-3</v>
      </c>
    </row>
    <row r="19" spans="1:11" ht="24" customHeight="1" x14ac:dyDescent="0.2">
      <c r="A19" s="15" t="s">
        <v>40</v>
      </c>
      <c r="B19" s="15"/>
      <c r="C19" s="15"/>
      <c r="D19" s="15" t="s">
        <v>41</v>
      </c>
      <c r="E19" s="15"/>
      <c r="F19" s="15"/>
      <c r="G19" s="15"/>
      <c r="H19" s="15"/>
      <c r="I19" s="15"/>
      <c r="J19" s="3">
        <v>1531.8</v>
      </c>
      <c r="K19" s="4">
        <v>3.8856165600624926E-3</v>
      </c>
    </row>
    <row r="20" spans="1:11" ht="24" customHeight="1" x14ac:dyDescent="0.2">
      <c r="A20" s="15" t="s">
        <v>42</v>
      </c>
      <c r="B20" s="15"/>
      <c r="C20" s="15"/>
      <c r="D20" s="15" t="s">
        <v>43</v>
      </c>
      <c r="E20" s="15"/>
      <c r="F20" s="15"/>
      <c r="G20" s="15"/>
      <c r="H20" s="15"/>
      <c r="I20" s="15"/>
      <c r="J20" s="3">
        <v>663.98</v>
      </c>
      <c r="K20" s="4">
        <v>1.6842745029052707E-3</v>
      </c>
    </row>
    <row r="21" spans="1:11" ht="24" customHeight="1" x14ac:dyDescent="0.2">
      <c r="A21" s="15" t="s">
        <v>44</v>
      </c>
      <c r="B21" s="15"/>
      <c r="C21" s="15"/>
      <c r="D21" s="15" t="s">
        <v>45</v>
      </c>
      <c r="E21" s="15"/>
      <c r="F21" s="15"/>
      <c r="G21" s="15"/>
      <c r="H21" s="15"/>
      <c r="I21" s="15"/>
      <c r="J21" s="3">
        <v>1711.42</v>
      </c>
      <c r="K21" s="4">
        <v>4.3412468293655511E-3</v>
      </c>
    </row>
    <row r="22" spans="1:11" ht="24" customHeight="1" x14ac:dyDescent="0.2">
      <c r="A22" s="15" t="s">
        <v>46</v>
      </c>
      <c r="B22" s="15"/>
      <c r="C22" s="15"/>
      <c r="D22" s="15" t="s">
        <v>39</v>
      </c>
      <c r="E22" s="15"/>
      <c r="F22" s="15"/>
      <c r="G22" s="15"/>
      <c r="H22" s="15"/>
      <c r="I22" s="15"/>
      <c r="J22" s="3">
        <v>2493.2399999999998</v>
      </c>
      <c r="K22" s="4">
        <v>6.3244383289007763E-3</v>
      </c>
    </row>
    <row r="23" spans="1:11" ht="24" customHeight="1" x14ac:dyDescent="0.2">
      <c r="A23" s="15" t="s">
        <v>47</v>
      </c>
      <c r="B23" s="15"/>
      <c r="C23" s="15"/>
      <c r="D23" s="15" t="s">
        <v>41</v>
      </c>
      <c r="E23" s="15"/>
      <c r="F23" s="15"/>
      <c r="G23" s="15"/>
      <c r="H23" s="15"/>
      <c r="I23" s="15"/>
      <c r="J23" s="3">
        <v>1463.41</v>
      </c>
      <c r="K23" s="4">
        <v>3.712136134065186E-3</v>
      </c>
    </row>
    <row r="24" spans="1:11" ht="24" customHeight="1" x14ac:dyDescent="0.2">
      <c r="A24" s="15" t="s">
        <v>48</v>
      </c>
      <c r="B24" s="15"/>
      <c r="C24" s="15"/>
      <c r="D24" s="15" t="s">
        <v>49</v>
      </c>
      <c r="E24" s="15"/>
      <c r="F24" s="15"/>
      <c r="G24" s="15"/>
      <c r="H24" s="15"/>
      <c r="I24" s="15"/>
      <c r="J24" s="3">
        <v>45888.08</v>
      </c>
      <c r="K24" s="4">
        <v>0.11640128186282313</v>
      </c>
    </row>
    <row r="25" spans="1:11" ht="24" customHeight="1" x14ac:dyDescent="0.2">
      <c r="A25" s="15" t="s">
        <v>50</v>
      </c>
      <c r="B25" s="15"/>
      <c r="C25" s="15"/>
      <c r="D25" s="15" t="s">
        <v>51</v>
      </c>
      <c r="E25" s="15"/>
      <c r="F25" s="15"/>
      <c r="G25" s="15"/>
      <c r="H25" s="15"/>
      <c r="I25" s="15"/>
      <c r="J25" s="3">
        <v>3535.95</v>
      </c>
      <c r="K25" s="4">
        <v>8.9694123746918465E-3</v>
      </c>
    </row>
    <row r="26" spans="1:11" ht="24" customHeight="1" x14ac:dyDescent="0.2">
      <c r="A26" s="15" t="s">
        <v>52</v>
      </c>
      <c r="B26" s="15"/>
      <c r="C26" s="15"/>
      <c r="D26" s="15" t="s">
        <v>53</v>
      </c>
      <c r="E26" s="15"/>
      <c r="F26" s="15"/>
      <c r="G26" s="15"/>
      <c r="H26" s="15"/>
      <c r="I26" s="15"/>
      <c r="J26" s="3">
        <v>2478</v>
      </c>
      <c r="K26" s="4">
        <v>6.2857800207826459E-3</v>
      </c>
    </row>
    <row r="27" spans="1:11" ht="24" customHeight="1" x14ac:dyDescent="0.2">
      <c r="A27" s="15" t="s">
        <v>54</v>
      </c>
      <c r="B27" s="15"/>
      <c r="C27" s="15"/>
      <c r="D27" s="15" t="s">
        <v>55</v>
      </c>
      <c r="E27" s="15"/>
      <c r="F27" s="15"/>
      <c r="G27" s="15"/>
      <c r="H27" s="15"/>
      <c r="I27" s="15"/>
      <c r="J27" s="3">
        <v>16653.599999999999</v>
      </c>
      <c r="K27" s="4">
        <v>4.2244094493182352E-2</v>
      </c>
    </row>
    <row r="28" spans="1:11" ht="24" customHeight="1" x14ac:dyDescent="0.2">
      <c r="A28" s="15" t="s">
        <v>56</v>
      </c>
      <c r="B28" s="15"/>
      <c r="C28" s="15"/>
      <c r="D28" s="15" t="s">
        <v>57</v>
      </c>
      <c r="E28" s="15"/>
      <c r="F28" s="15"/>
      <c r="G28" s="15"/>
      <c r="H28" s="15"/>
      <c r="I28" s="15"/>
      <c r="J28" s="3">
        <v>488.48</v>
      </c>
      <c r="K28" s="4">
        <v>1.2390951672929405E-3</v>
      </c>
    </row>
    <row r="29" spans="1:11" ht="24" customHeight="1" x14ac:dyDescent="0.2">
      <c r="A29" s="15" t="s">
        <v>58</v>
      </c>
      <c r="B29" s="15"/>
      <c r="C29" s="15"/>
      <c r="D29" s="15" t="s">
        <v>59</v>
      </c>
      <c r="E29" s="15"/>
      <c r="F29" s="15"/>
      <c r="G29" s="15"/>
      <c r="H29" s="15"/>
      <c r="I29" s="15"/>
      <c r="J29" s="3">
        <v>10107.780000000001</v>
      </c>
      <c r="K29" s="4">
        <v>2.5639742364191448E-2</v>
      </c>
    </row>
    <row r="30" spans="1:11" ht="24" customHeight="1" x14ac:dyDescent="0.2">
      <c r="A30" s="15" t="s">
        <v>60</v>
      </c>
      <c r="B30" s="15"/>
      <c r="C30" s="15"/>
      <c r="D30" s="15" t="s">
        <v>41</v>
      </c>
      <c r="E30" s="15"/>
      <c r="F30" s="15"/>
      <c r="G30" s="15"/>
      <c r="H30" s="15"/>
      <c r="I30" s="15"/>
      <c r="J30" s="3">
        <v>9858.98</v>
      </c>
      <c r="K30" s="4">
        <v>2.5008627727722232E-2</v>
      </c>
    </row>
    <row r="31" spans="1:11" ht="24" customHeight="1" x14ac:dyDescent="0.2">
      <c r="A31" s="15" t="s">
        <v>61</v>
      </c>
      <c r="B31" s="15"/>
      <c r="C31" s="15"/>
      <c r="D31" s="15" t="s">
        <v>62</v>
      </c>
      <c r="E31" s="15"/>
      <c r="F31" s="15"/>
      <c r="G31" s="15"/>
      <c r="H31" s="15"/>
      <c r="I31" s="15"/>
      <c r="J31" s="3">
        <v>2765.29</v>
      </c>
      <c r="K31" s="4">
        <v>7.014529714959662E-3</v>
      </c>
    </row>
    <row r="32" spans="1:11" ht="24" customHeight="1" x14ac:dyDescent="0.2">
      <c r="A32" s="15" t="s">
        <v>63</v>
      </c>
      <c r="B32" s="15"/>
      <c r="C32" s="15"/>
      <c r="D32" s="15" t="s">
        <v>64</v>
      </c>
      <c r="E32" s="15"/>
      <c r="F32" s="15"/>
      <c r="G32" s="15"/>
      <c r="H32" s="15"/>
      <c r="I32" s="15"/>
      <c r="J32" s="3">
        <v>97171.21</v>
      </c>
      <c r="K32" s="4">
        <v>0.24648783309655964</v>
      </c>
    </row>
    <row r="33" spans="1:11" ht="24" customHeight="1" x14ac:dyDescent="0.2">
      <c r="A33" s="15" t="s">
        <v>65</v>
      </c>
      <c r="B33" s="15"/>
      <c r="C33" s="15"/>
      <c r="D33" s="15" t="s">
        <v>66</v>
      </c>
      <c r="E33" s="15"/>
      <c r="F33" s="15"/>
      <c r="G33" s="15"/>
      <c r="H33" s="15"/>
      <c r="I33" s="15"/>
      <c r="J33" s="3">
        <v>36676.400000000001</v>
      </c>
      <c r="K33" s="4">
        <v>9.3034617576365067E-2</v>
      </c>
    </row>
    <row r="34" spans="1:11" ht="24" customHeight="1" x14ac:dyDescent="0.2">
      <c r="A34" s="15" t="s">
        <v>67</v>
      </c>
      <c r="B34" s="15"/>
      <c r="C34" s="15"/>
      <c r="D34" s="15" t="s">
        <v>68</v>
      </c>
      <c r="E34" s="15"/>
      <c r="F34" s="15"/>
      <c r="G34" s="15"/>
      <c r="H34" s="15"/>
      <c r="I34" s="15"/>
      <c r="J34" s="3">
        <v>9041.7000000000007</v>
      </c>
      <c r="K34" s="4">
        <v>2.2935487172683795E-2</v>
      </c>
    </row>
    <row r="35" spans="1:11" ht="24" customHeight="1" x14ac:dyDescent="0.2">
      <c r="A35" s="15" t="s">
        <v>69</v>
      </c>
      <c r="B35" s="15"/>
      <c r="C35" s="15"/>
      <c r="D35" s="15" t="s">
        <v>70</v>
      </c>
      <c r="E35" s="15"/>
      <c r="F35" s="15"/>
      <c r="G35" s="15"/>
      <c r="H35" s="15"/>
      <c r="I35" s="15"/>
      <c r="J35" s="3">
        <v>27634.7</v>
      </c>
      <c r="K35" s="4">
        <v>7.0099130403681265E-2</v>
      </c>
    </row>
    <row r="36" spans="1:11" ht="24" customHeight="1" x14ac:dyDescent="0.2">
      <c r="A36" s="15" t="s">
        <v>71</v>
      </c>
      <c r="B36" s="15"/>
      <c r="C36" s="15"/>
      <c r="D36" s="15" t="s">
        <v>72</v>
      </c>
      <c r="E36" s="15"/>
      <c r="F36" s="15"/>
      <c r="G36" s="15"/>
      <c r="H36" s="15"/>
      <c r="I36" s="15"/>
      <c r="J36" s="3">
        <v>63246.51</v>
      </c>
      <c r="K36" s="4">
        <v>0.16043327237378119</v>
      </c>
    </row>
    <row r="37" spans="1:11" ht="24" customHeight="1" x14ac:dyDescent="0.2">
      <c r="A37" s="15" t="s">
        <v>73</v>
      </c>
      <c r="B37" s="15"/>
      <c r="C37" s="15"/>
      <c r="D37" s="15" t="s">
        <v>74</v>
      </c>
      <c r="E37" s="15"/>
      <c r="F37" s="15"/>
      <c r="G37" s="15"/>
      <c r="H37" s="15"/>
      <c r="I37" s="15"/>
      <c r="J37" s="3">
        <v>8998.2199999999993</v>
      </c>
      <c r="K37" s="4">
        <v>2.2825194309365141E-2</v>
      </c>
    </row>
    <row r="38" spans="1:11" ht="24" customHeight="1" x14ac:dyDescent="0.2">
      <c r="A38" s="15" t="s">
        <v>75</v>
      </c>
      <c r="B38" s="15"/>
      <c r="C38" s="15"/>
      <c r="D38" s="15" t="s">
        <v>76</v>
      </c>
      <c r="E38" s="15"/>
      <c r="F38" s="15"/>
      <c r="G38" s="15"/>
      <c r="H38" s="15"/>
      <c r="I38" s="15"/>
      <c r="J38" s="3">
        <v>3553.19</v>
      </c>
      <c r="K38" s="4">
        <v>9.0131439515918847E-3</v>
      </c>
    </row>
    <row r="39" spans="1:11" ht="24" customHeight="1" x14ac:dyDescent="0.2">
      <c r="A39" s="15" t="s">
        <v>77</v>
      </c>
      <c r="B39" s="15"/>
      <c r="C39" s="15"/>
      <c r="D39" s="15" t="s">
        <v>78</v>
      </c>
      <c r="E39" s="15"/>
      <c r="F39" s="15"/>
      <c r="G39" s="15"/>
      <c r="H39" s="15"/>
      <c r="I39" s="15"/>
      <c r="J39" s="3">
        <v>2334.2399999999998</v>
      </c>
      <c r="K39" s="4">
        <v>5.9211134607391781E-3</v>
      </c>
    </row>
    <row r="40" spans="1:11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</row>
    <row r="41" spans="1:11" x14ac:dyDescent="0.2">
      <c r="A41" s="16"/>
      <c r="B41" s="16"/>
      <c r="C41" s="16"/>
      <c r="D41" s="8"/>
      <c r="E41" s="7"/>
      <c r="F41" s="7"/>
      <c r="G41" s="11" t="s">
        <v>79</v>
      </c>
      <c r="H41" s="16"/>
      <c r="I41" s="17">
        <v>315132.96000000002</v>
      </c>
      <c r="J41" s="16"/>
      <c r="K41" s="16"/>
    </row>
    <row r="42" spans="1:11" x14ac:dyDescent="0.2">
      <c r="A42" s="16"/>
      <c r="B42" s="16"/>
      <c r="C42" s="16"/>
      <c r="D42" s="8"/>
      <c r="E42" s="7"/>
      <c r="F42" s="7"/>
      <c r="G42" s="11" t="s">
        <v>80</v>
      </c>
      <c r="H42" s="16"/>
      <c r="I42" s="17">
        <v>79090.19</v>
      </c>
      <c r="J42" s="16"/>
      <c r="K42" s="16"/>
    </row>
    <row r="43" spans="1:11" x14ac:dyDescent="0.2">
      <c r="A43" s="16"/>
      <c r="B43" s="16"/>
      <c r="C43" s="16"/>
      <c r="D43" s="8"/>
      <c r="E43" s="7"/>
      <c r="F43" s="7"/>
      <c r="G43" s="11" t="s">
        <v>81</v>
      </c>
      <c r="H43" s="16"/>
      <c r="I43" s="17">
        <v>394223.15</v>
      </c>
      <c r="J43" s="16"/>
      <c r="K43" s="16"/>
    </row>
    <row r="44" spans="1:11" ht="60" customHeight="1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</row>
    <row r="45" spans="1:11" ht="69.95" customHeight="1" x14ac:dyDescent="0.2">
      <c r="A45" s="165" t="s">
        <v>1260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</row>
  </sheetData>
  <mergeCells count="87">
    <mergeCell ref="A43:C43"/>
    <mergeCell ref="G43:H43"/>
    <mergeCell ref="I43:K43"/>
    <mergeCell ref="A45:K45"/>
    <mergeCell ref="A41:C41"/>
    <mergeCell ref="G41:H41"/>
    <mergeCell ref="I41:K41"/>
    <mergeCell ref="A42:C42"/>
    <mergeCell ref="G42:H42"/>
    <mergeCell ref="I42:K42"/>
    <mergeCell ref="A37:C37"/>
    <mergeCell ref="D37:I37"/>
    <mergeCell ref="A38:C38"/>
    <mergeCell ref="D38:I38"/>
    <mergeCell ref="A39:C39"/>
    <mergeCell ref="D39:I39"/>
    <mergeCell ref="A34:C34"/>
    <mergeCell ref="D34:I34"/>
    <mergeCell ref="A35:C35"/>
    <mergeCell ref="D35:I35"/>
    <mergeCell ref="A36:C36"/>
    <mergeCell ref="D36:I36"/>
    <mergeCell ref="A31:C31"/>
    <mergeCell ref="D31:I31"/>
    <mergeCell ref="A32:C32"/>
    <mergeCell ref="D32:I32"/>
    <mergeCell ref="A33:C33"/>
    <mergeCell ref="D33:I33"/>
    <mergeCell ref="A28:C28"/>
    <mergeCell ref="D28:I28"/>
    <mergeCell ref="A29:C29"/>
    <mergeCell ref="D29:I29"/>
    <mergeCell ref="A30:C30"/>
    <mergeCell ref="D30:I30"/>
    <mergeCell ref="A25:C25"/>
    <mergeCell ref="D25:I25"/>
    <mergeCell ref="A26:C26"/>
    <mergeCell ref="D26:I26"/>
    <mergeCell ref="A27:C27"/>
    <mergeCell ref="D27:I27"/>
    <mergeCell ref="A22:C22"/>
    <mergeCell ref="D22:I22"/>
    <mergeCell ref="A23:C23"/>
    <mergeCell ref="D23:I23"/>
    <mergeCell ref="A24:C24"/>
    <mergeCell ref="D24:I24"/>
    <mergeCell ref="A19:C19"/>
    <mergeCell ref="D19:I19"/>
    <mergeCell ref="A20:C20"/>
    <mergeCell ref="D20:I20"/>
    <mergeCell ref="A21:C21"/>
    <mergeCell ref="D21:I21"/>
    <mergeCell ref="A16:C16"/>
    <mergeCell ref="D16:I16"/>
    <mergeCell ref="A17:C17"/>
    <mergeCell ref="D17:I17"/>
    <mergeCell ref="A18:C18"/>
    <mergeCell ref="D18:I18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65" fitToHeight="0" orientation="landscape" r:id="rId1"/>
  <headerFooter>
    <oddHeader xml:space="preserve">&amp;L </oddHeader>
    <oddFooter xml:space="preserve">&amp;L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98FF0-EDEC-46E4-8CEB-11A7C014BD87}">
  <sheetPr>
    <pageSetUpPr fitToPage="1"/>
  </sheetPr>
  <dimension ref="A1:J163"/>
  <sheetViews>
    <sheetView view="pageBreakPreview" topLeftCell="A153" zoomScale="60" zoomScaleNormal="100" workbookViewId="0">
      <selection activeCell="S162" sqref="S16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46"/>
      <c r="B1" s="46"/>
      <c r="C1" s="46"/>
      <c r="D1" s="46"/>
      <c r="E1" s="45" t="s">
        <v>0</v>
      </c>
      <c r="F1" s="45"/>
      <c r="G1" s="45" t="s">
        <v>1</v>
      </c>
      <c r="H1" s="45"/>
      <c r="I1" s="45" t="s">
        <v>2</v>
      </c>
      <c r="J1" s="45"/>
    </row>
    <row r="2" spans="1:10" ht="111.75" customHeight="1" x14ac:dyDescent="0.2">
      <c r="A2" s="44"/>
      <c r="B2" s="44"/>
      <c r="C2" s="162" t="s">
        <v>1262</v>
      </c>
      <c r="D2" s="162" t="s">
        <v>3</v>
      </c>
      <c r="E2" s="22" t="s">
        <v>4</v>
      </c>
      <c r="F2" s="22"/>
      <c r="G2" s="22" t="s">
        <v>5</v>
      </c>
      <c r="H2" s="22"/>
      <c r="I2" s="22" t="s">
        <v>6</v>
      </c>
      <c r="J2" s="22"/>
    </row>
    <row r="3" spans="1:10" ht="15" x14ac:dyDescent="0.25">
      <c r="A3" s="43" t="s">
        <v>445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30" customHeight="1" x14ac:dyDescent="0.2">
      <c r="A4" s="42" t="s">
        <v>8</v>
      </c>
      <c r="B4" s="40" t="s">
        <v>444</v>
      </c>
      <c r="C4" s="42" t="s">
        <v>443</v>
      </c>
      <c r="D4" s="42" t="s">
        <v>9</v>
      </c>
      <c r="E4" s="41" t="s">
        <v>442</v>
      </c>
      <c r="F4" s="40" t="s">
        <v>441</v>
      </c>
      <c r="G4" s="40" t="s">
        <v>440</v>
      </c>
      <c r="H4" s="40" t="s">
        <v>439</v>
      </c>
      <c r="I4" s="40" t="s">
        <v>10</v>
      </c>
      <c r="J4" s="40" t="s">
        <v>11</v>
      </c>
    </row>
    <row r="5" spans="1:10" ht="24" customHeight="1" x14ac:dyDescent="0.2">
      <c r="A5" s="33" t="s">
        <v>12</v>
      </c>
      <c r="B5" s="33"/>
      <c r="C5" s="33"/>
      <c r="D5" s="33" t="s">
        <v>13</v>
      </c>
      <c r="E5" s="33"/>
      <c r="F5" s="34"/>
      <c r="G5" s="33"/>
      <c r="H5" s="33"/>
      <c r="I5" s="32">
        <v>33417.43</v>
      </c>
      <c r="J5" s="31">
        <v>8.4767802195279504E-2</v>
      </c>
    </row>
    <row r="6" spans="1:10" ht="39" customHeight="1" x14ac:dyDescent="0.2">
      <c r="A6" s="30" t="s">
        <v>438</v>
      </c>
      <c r="B6" s="28" t="s">
        <v>437</v>
      </c>
      <c r="C6" s="30" t="s">
        <v>89</v>
      </c>
      <c r="D6" s="30" t="s">
        <v>436</v>
      </c>
      <c r="E6" s="29" t="s">
        <v>82</v>
      </c>
      <c r="F6" s="28">
        <v>8</v>
      </c>
      <c r="G6" s="27">
        <v>462.56</v>
      </c>
      <c r="H6" s="27">
        <v>578.75</v>
      </c>
      <c r="I6" s="27">
        <v>4630</v>
      </c>
      <c r="J6" s="26">
        <v>1.1744617230114466E-2</v>
      </c>
    </row>
    <row r="7" spans="1:10" ht="24" customHeight="1" x14ac:dyDescent="0.2">
      <c r="A7" s="30" t="s">
        <v>435</v>
      </c>
      <c r="B7" s="28" t="s">
        <v>434</v>
      </c>
      <c r="C7" s="30" t="s">
        <v>84</v>
      </c>
      <c r="D7" s="30" t="s">
        <v>433</v>
      </c>
      <c r="E7" s="29" t="s">
        <v>95</v>
      </c>
      <c r="F7" s="28">
        <v>2</v>
      </c>
      <c r="G7" s="27">
        <v>13.03</v>
      </c>
      <c r="H7" s="27">
        <v>16.3</v>
      </c>
      <c r="I7" s="27">
        <v>32.6</v>
      </c>
      <c r="J7" s="26">
        <v>8.2694281145082426E-5</v>
      </c>
    </row>
    <row r="8" spans="1:10" ht="24" customHeight="1" x14ac:dyDescent="0.2">
      <c r="A8" s="30" t="s">
        <v>432</v>
      </c>
      <c r="B8" s="28" t="s">
        <v>431</v>
      </c>
      <c r="C8" s="30" t="s">
        <v>84</v>
      </c>
      <c r="D8" s="30" t="s">
        <v>430</v>
      </c>
      <c r="E8" s="29" t="s">
        <v>95</v>
      </c>
      <c r="F8" s="28">
        <v>5</v>
      </c>
      <c r="G8" s="27">
        <v>13.03</v>
      </c>
      <c r="H8" s="27">
        <v>16.3</v>
      </c>
      <c r="I8" s="27">
        <v>81.5</v>
      </c>
      <c r="J8" s="26">
        <v>2.0673570286270607E-4</v>
      </c>
    </row>
    <row r="9" spans="1:10" ht="24" customHeight="1" x14ac:dyDescent="0.2">
      <c r="A9" s="30" t="s">
        <v>429</v>
      </c>
      <c r="B9" s="28" t="s">
        <v>428</v>
      </c>
      <c r="C9" s="30" t="s">
        <v>84</v>
      </c>
      <c r="D9" s="30" t="s">
        <v>427</v>
      </c>
      <c r="E9" s="29" t="s">
        <v>82</v>
      </c>
      <c r="F9" s="28">
        <v>3</v>
      </c>
      <c r="G9" s="27">
        <v>21.35</v>
      </c>
      <c r="H9" s="27">
        <v>26.71</v>
      </c>
      <c r="I9" s="27">
        <v>80.13</v>
      </c>
      <c r="J9" s="26">
        <v>2.0326051374709982E-4</v>
      </c>
    </row>
    <row r="10" spans="1:10" ht="39" customHeight="1" x14ac:dyDescent="0.2">
      <c r="A10" s="30" t="s">
        <v>426</v>
      </c>
      <c r="B10" s="28" t="s">
        <v>425</v>
      </c>
      <c r="C10" s="30" t="s">
        <v>89</v>
      </c>
      <c r="D10" s="30" t="s">
        <v>424</v>
      </c>
      <c r="E10" s="29" t="s">
        <v>82</v>
      </c>
      <c r="F10" s="28">
        <v>8</v>
      </c>
      <c r="G10" s="27">
        <v>4.82</v>
      </c>
      <c r="H10" s="27">
        <v>6.03</v>
      </c>
      <c r="I10" s="27">
        <v>48.24</v>
      </c>
      <c r="J10" s="26">
        <v>1.2236724301959435E-4</v>
      </c>
    </row>
    <row r="11" spans="1:10" ht="26.1" customHeight="1" x14ac:dyDescent="0.2">
      <c r="A11" s="30" t="s">
        <v>423</v>
      </c>
      <c r="B11" s="28" t="s">
        <v>422</v>
      </c>
      <c r="C11" s="30" t="s">
        <v>84</v>
      </c>
      <c r="D11" s="30" t="s">
        <v>421</v>
      </c>
      <c r="E11" s="29" t="s">
        <v>82</v>
      </c>
      <c r="F11" s="28">
        <v>20.81</v>
      </c>
      <c r="G11" s="27">
        <v>20.29</v>
      </c>
      <c r="H11" s="27">
        <v>25.38</v>
      </c>
      <c r="I11" s="27">
        <v>528.15</v>
      </c>
      <c r="J11" s="26">
        <v>1.339723453582064E-3</v>
      </c>
    </row>
    <row r="12" spans="1:10" ht="26.1" customHeight="1" x14ac:dyDescent="0.2">
      <c r="A12" s="30" t="s">
        <v>420</v>
      </c>
      <c r="B12" s="28" t="s">
        <v>419</v>
      </c>
      <c r="C12" s="30" t="s">
        <v>89</v>
      </c>
      <c r="D12" s="30" t="s">
        <v>418</v>
      </c>
      <c r="E12" s="29" t="s">
        <v>82</v>
      </c>
      <c r="F12" s="28">
        <v>25.62</v>
      </c>
      <c r="G12" s="27">
        <v>8.6999999999999993</v>
      </c>
      <c r="H12" s="27">
        <v>10.88</v>
      </c>
      <c r="I12" s="27">
        <v>278.74</v>
      </c>
      <c r="J12" s="26">
        <v>7.070614701343642E-4</v>
      </c>
    </row>
    <row r="13" spans="1:10" ht="39" customHeight="1" x14ac:dyDescent="0.2">
      <c r="A13" s="30" t="s">
        <v>417</v>
      </c>
      <c r="B13" s="28" t="s">
        <v>416</v>
      </c>
      <c r="C13" s="30" t="s">
        <v>89</v>
      </c>
      <c r="D13" s="30" t="s">
        <v>415</v>
      </c>
      <c r="E13" s="29" t="s">
        <v>169</v>
      </c>
      <c r="F13" s="28">
        <v>248.46</v>
      </c>
      <c r="G13" s="27">
        <v>89.23</v>
      </c>
      <c r="H13" s="27">
        <v>111.64</v>
      </c>
      <c r="I13" s="27">
        <v>27738.07</v>
      </c>
      <c r="J13" s="26">
        <v>7.0361342300674118E-2</v>
      </c>
    </row>
    <row r="14" spans="1:10" ht="24" customHeight="1" x14ac:dyDescent="0.2">
      <c r="A14" s="33" t="s">
        <v>14</v>
      </c>
      <c r="B14" s="33"/>
      <c r="C14" s="33"/>
      <c r="D14" s="33" t="s">
        <v>15</v>
      </c>
      <c r="E14" s="33"/>
      <c r="F14" s="34"/>
      <c r="G14" s="33"/>
      <c r="H14" s="33"/>
      <c r="I14" s="32">
        <v>1475.62</v>
      </c>
      <c r="J14" s="31">
        <v>3.7431084399787277E-3</v>
      </c>
    </row>
    <row r="15" spans="1:10" ht="24" customHeight="1" x14ac:dyDescent="0.2">
      <c r="A15" s="30" t="s">
        <v>414</v>
      </c>
      <c r="B15" s="28" t="s">
        <v>413</v>
      </c>
      <c r="C15" s="30" t="s">
        <v>89</v>
      </c>
      <c r="D15" s="30" t="s">
        <v>412</v>
      </c>
      <c r="E15" s="29" t="s">
        <v>169</v>
      </c>
      <c r="F15" s="28">
        <v>10.43</v>
      </c>
      <c r="G15" s="27">
        <v>77.569999999999993</v>
      </c>
      <c r="H15" s="27">
        <v>97.05</v>
      </c>
      <c r="I15" s="27">
        <v>1012.23</v>
      </c>
      <c r="J15" s="26">
        <v>2.5676574295548094E-3</v>
      </c>
    </row>
    <row r="16" spans="1:10" ht="26.1" customHeight="1" x14ac:dyDescent="0.2">
      <c r="A16" s="30" t="s">
        <v>411</v>
      </c>
      <c r="B16" s="28" t="s">
        <v>410</v>
      </c>
      <c r="C16" s="30" t="s">
        <v>89</v>
      </c>
      <c r="D16" s="30" t="s">
        <v>409</v>
      </c>
      <c r="E16" s="29" t="s">
        <v>82</v>
      </c>
      <c r="F16" s="28">
        <v>14.91</v>
      </c>
      <c r="G16" s="27">
        <v>5.71</v>
      </c>
      <c r="H16" s="27">
        <v>7.14</v>
      </c>
      <c r="I16" s="27">
        <v>106.45</v>
      </c>
      <c r="J16" s="26">
        <v>2.7002473091699457E-4</v>
      </c>
    </row>
    <row r="17" spans="1:10" ht="39" customHeight="1" x14ac:dyDescent="0.2">
      <c r="A17" s="30" t="s">
        <v>408</v>
      </c>
      <c r="B17" s="28" t="s">
        <v>407</v>
      </c>
      <c r="C17" s="30" t="s">
        <v>89</v>
      </c>
      <c r="D17" s="30" t="s">
        <v>406</v>
      </c>
      <c r="E17" s="29" t="s">
        <v>82</v>
      </c>
      <c r="F17" s="28">
        <v>14.91</v>
      </c>
      <c r="G17" s="27">
        <v>19.14</v>
      </c>
      <c r="H17" s="27">
        <v>23.94</v>
      </c>
      <c r="I17" s="27">
        <v>356.94</v>
      </c>
      <c r="J17" s="26">
        <v>9.0542627950692398E-4</v>
      </c>
    </row>
    <row r="18" spans="1:10" ht="24" customHeight="1" x14ac:dyDescent="0.2">
      <c r="A18" s="33" t="s">
        <v>16</v>
      </c>
      <c r="B18" s="33"/>
      <c r="C18" s="33"/>
      <c r="D18" s="33" t="s">
        <v>17</v>
      </c>
      <c r="E18" s="33"/>
      <c r="F18" s="34"/>
      <c r="G18" s="33"/>
      <c r="H18" s="33"/>
      <c r="I18" s="32">
        <v>9094.4500000000007</v>
      </c>
      <c r="J18" s="31">
        <v>2.3069294636806591E-2</v>
      </c>
    </row>
    <row r="19" spans="1:10" ht="24" customHeight="1" x14ac:dyDescent="0.2">
      <c r="A19" s="33" t="s">
        <v>18</v>
      </c>
      <c r="B19" s="33"/>
      <c r="C19" s="33"/>
      <c r="D19" s="33" t="s">
        <v>19</v>
      </c>
      <c r="E19" s="33"/>
      <c r="F19" s="34"/>
      <c r="G19" s="33"/>
      <c r="H19" s="33"/>
      <c r="I19" s="32">
        <v>5942.03</v>
      </c>
      <c r="J19" s="31">
        <v>1.507275765007712E-2</v>
      </c>
    </row>
    <row r="20" spans="1:10" ht="39" customHeight="1" x14ac:dyDescent="0.2">
      <c r="A20" s="30" t="s">
        <v>405</v>
      </c>
      <c r="B20" s="28" t="s">
        <v>404</v>
      </c>
      <c r="C20" s="30" t="s">
        <v>89</v>
      </c>
      <c r="D20" s="30" t="s">
        <v>403</v>
      </c>
      <c r="E20" s="29" t="s">
        <v>82</v>
      </c>
      <c r="F20" s="28">
        <v>24</v>
      </c>
      <c r="G20" s="27">
        <v>129.41</v>
      </c>
      <c r="H20" s="27">
        <v>161.91</v>
      </c>
      <c r="I20" s="27">
        <v>3885.84</v>
      </c>
      <c r="J20" s="26">
        <v>9.8569553817425479E-3</v>
      </c>
    </row>
    <row r="21" spans="1:10" ht="26.1" customHeight="1" x14ac:dyDescent="0.2">
      <c r="A21" s="30" t="s">
        <v>402</v>
      </c>
      <c r="B21" s="28" t="s">
        <v>392</v>
      </c>
      <c r="C21" s="30" t="s">
        <v>89</v>
      </c>
      <c r="D21" s="30" t="s">
        <v>391</v>
      </c>
      <c r="E21" s="29" t="s">
        <v>376</v>
      </c>
      <c r="F21" s="28">
        <v>18.96</v>
      </c>
      <c r="G21" s="27">
        <v>14.21</v>
      </c>
      <c r="H21" s="27">
        <v>17.77</v>
      </c>
      <c r="I21" s="27">
        <v>336.91</v>
      </c>
      <c r="J21" s="26">
        <v>8.546174926561264E-4</v>
      </c>
    </row>
    <row r="22" spans="1:10" ht="39" customHeight="1" x14ac:dyDescent="0.2">
      <c r="A22" s="30" t="s">
        <v>401</v>
      </c>
      <c r="B22" s="28" t="s">
        <v>374</v>
      </c>
      <c r="C22" s="30" t="s">
        <v>89</v>
      </c>
      <c r="D22" s="30" t="s">
        <v>373</v>
      </c>
      <c r="E22" s="29" t="s">
        <v>169</v>
      </c>
      <c r="F22" s="28">
        <v>1.8</v>
      </c>
      <c r="G22" s="27">
        <v>496.52</v>
      </c>
      <c r="H22" s="27">
        <v>621.24</v>
      </c>
      <c r="I22" s="27">
        <v>1118.23</v>
      </c>
      <c r="J22" s="26">
        <v>2.836540674995875E-3</v>
      </c>
    </row>
    <row r="23" spans="1:10" ht="26.1" customHeight="1" x14ac:dyDescent="0.2">
      <c r="A23" s="30" t="s">
        <v>400</v>
      </c>
      <c r="B23" s="28" t="s">
        <v>371</v>
      </c>
      <c r="C23" s="30" t="s">
        <v>89</v>
      </c>
      <c r="D23" s="30" t="s">
        <v>370</v>
      </c>
      <c r="E23" s="29" t="s">
        <v>169</v>
      </c>
      <c r="F23" s="28">
        <v>1.8</v>
      </c>
      <c r="G23" s="27">
        <v>266.88</v>
      </c>
      <c r="H23" s="27">
        <v>333.92</v>
      </c>
      <c r="I23" s="27">
        <v>601.04999999999995</v>
      </c>
      <c r="J23" s="26">
        <v>1.5246441006825703E-3</v>
      </c>
    </row>
    <row r="24" spans="1:10" ht="24" customHeight="1" x14ac:dyDescent="0.2">
      <c r="A24" s="33" t="s">
        <v>20</v>
      </c>
      <c r="B24" s="33"/>
      <c r="C24" s="33"/>
      <c r="D24" s="33" t="s">
        <v>21</v>
      </c>
      <c r="E24" s="33"/>
      <c r="F24" s="34"/>
      <c r="G24" s="33"/>
      <c r="H24" s="33"/>
      <c r="I24" s="32">
        <v>3152.42</v>
      </c>
      <c r="J24" s="31">
        <v>7.996536986729471E-3</v>
      </c>
    </row>
    <row r="25" spans="1:10" ht="39" customHeight="1" x14ac:dyDescent="0.2">
      <c r="A25" s="30" t="s">
        <v>399</v>
      </c>
      <c r="B25" s="28" t="s">
        <v>398</v>
      </c>
      <c r="C25" s="30" t="s">
        <v>89</v>
      </c>
      <c r="D25" s="30" t="s">
        <v>397</v>
      </c>
      <c r="E25" s="29" t="s">
        <v>82</v>
      </c>
      <c r="F25" s="28">
        <v>7.71</v>
      </c>
      <c r="G25" s="27">
        <v>71.13</v>
      </c>
      <c r="H25" s="27">
        <v>88.99</v>
      </c>
      <c r="I25" s="27">
        <v>686.11</v>
      </c>
      <c r="J25" s="26">
        <v>1.7404102219770706E-3</v>
      </c>
    </row>
    <row r="26" spans="1:10" ht="26.1" customHeight="1" x14ac:dyDescent="0.2">
      <c r="A26" s="30" t="s">
        <v>396</v>
      </c>
      <c r="B26" s="28" t="s">
        <v>395</v>
      </c>
      <c r="C26" s="30" t="s">
        <v>89</v>
      </c>
      <c r="D26" s="30" t="s">
        <v>394</v>
      </c>
      <c r="E26" s="29" t="s">
        <v>376</v>
      </c>
      <c r="F26" s="28">
        <v>16.63</v>
      </c>
      <c r="G26" s="27">
        <v>17.64</v>
      </c>
      <c r="H26" s="27">
        <v>22.07</v>
      </c>
      <c r="I26" s="27">
        <v>367.02</v>
      </c>
      <c r="J26" s="26">
        <v>9.309955541677347E-4</v>
      </c>
    </row>
    <row r="27" spans="1:10" ht="26.1" customHeight="1" x14ac:dyDescent="0.2">
      <c r="A27" s="30" t="s">
        <v>393</v>
      </c>
      <c r="B27" s="28" t="s">
        <v>392</v>
      </c>
      <c r="C27" s="30" t="s">
        <v>89</v>
      </c>
      <c r="D27" s="30" t="s">
        <v>391</v>
      </c>
      <c r="E27" s="29" t="s">
        <v>376</v>
      </c>
      <c r="F27" s="28">
        <v>18.96</v>
      </c>
      <c r="G27" s="27">
        <v>14.21</v>
      </c>
      <c r="H27" s="27">
        <v>17.77</v>
      </c>
      <c r="I27" s="27">
        <v>336.91</v>
      </c>
      <c r="J27" s="26">
        <v>8.546174926561264E-4</v>
      </c>
    </row>
    <row r="28" spans="1:10" ht="39" customHeight="1" x14ac:dyDescent="0.2">
      <c r="A28" s="30" t="s">
        <v>390</v>
      </c>
      <c r="B28" s="28" t="s">
        <v>374</v>
      </c>
      <c r="C28" s="30" t="s">
        <v>89</v>
      </c>
      <c r="D28" s="30" t="s">
        <v>373</v>
      </c>
      <c r="E28" s="29" t="s">
        <v>169</v>
      </c>
      <c r="F28" s="28">
        <v>0.96</v>
      </c>
      <c r="G28" s="27">
        <v>496.52</v>
      </c>
      <c r="H28" s="27">
        <v>621.24</v>
      </c>
      <c r="I28" s="27">
        <v>596.39</v>
      </c>
      <c r="J28" s="26">
        <v>1.5128233844207272E-3</v>
      </c>
    </row>
    <row r="29" spans="1:10" ht="26.1" customHeight="1" x14ac:dyDescent="0.2">
      <c r="A29" s="30" t="s">
        <v>389</v>
      </c>
      <c r="B29" s="28" t="s">
        <v>371</v>
      </c>
      <c r="C29" s="30" t="s">
        <v>89</v>
      </c>
      <c r="D29" s="30" t="s">
        <v>370</v>
      </c>
      <c r="E29" s="29" t="s">
        <v>169</v>
      </c>
      <c r="F29" s="28">
        <v>0.96</v>
      </c>
      <c r="G29" s="27">
        <v>266.88</v>
      </c>
      <c r="H29" s="27">
        <v>333.92</v>
      </c>
      <c r="I29" s="27">
        <v>320.56</v>
      </c>
      <c r="J29" s="26">
        <v>8.1314352036403745E-4</v>
      </c>
    </row>
    <row r="30" spans="1:10" ht="26.1" customHeight="1" x14ac:dyDescent="0.2">
      <c r="A30" s="30" t="s">
        <v>388</v>
      </c>
      <c r="B30" s="28" t="s">
        <v>387</v>
      </c>
      <c r="C30" s="30" t="s">
        <v>89</v>
      </c>
      <c r="D30" s="30" t="s">
        <v>386</v>
      </c>
      <c r="E30" s="29" t="s">
        <v>82</v>
      </c>
      <c r="F30" s="28">
        <v>14.14</v>
      </c>
      <c r="G30" s="27">
        <v>47.79</v>
      </c>
      <c r="H30" s="27">
        <v>59.79</v>
      </c>
      <c r="I30" s="27">
        <v>845.43</v>
      </c>
      <c r="J30" s="26">
        <v>2.1445468131437739E-3</v>
      </c>
    </row>
    <row r="31" spans="1:10" ht="24" customHeight="1" x14ac:dyDescent="0.2">
      <c r="A31" s="33" t="s">
        <v>22</v>
      </c>
      <c r="B31" s="33"/>
      <c r="C31" s="33"/>
      <c r="D31" s="33" t="s">
        <v>23</v>
      </c>
      <c r="E31" s="33"/>
      <c r="F31" s="34"/>
      <c r="G31" s="33"/>
      <c r="H31" s="33"/>
      <c r="I31" s="32">
        <v>1260.8399999999999</v>
      </c>
      <c r="J31" s="31">
        <v>3.1982901054897462E-3</v>
      </c>
    </row>
    <row r="32" spans="1:10" ht="24" customHeight="1" x14ac:dyDescent="0.2">
      <c r="A32" s="33" t="s">
        <v>24</v>
      </c>
      <c r="B32" s="33"/>
      <c r="C32" s="33"/>
      <c r="D32" s="33" t="s">
        <v>25</v>
      </c>
      <c r="E32" s="33"/>
      <c r="F32" s="34"/>
      <c r="G32" s="33"/>
      <c r="H32" s="33"/>
      <c r="I32" s="32">
        <v>1260.8399999999999</v>
      </c>
      <c r="J32" s="31">
        <v>3.1982901054897462E-3</v>
      </c>
    </row>
    <row r="33" spans="1:10" ht="51.95" customHeight="1" x14ac:dyDescent="0.2">
      <c r="A33" s="30" t="s">
        <v>385</v>
      </c>
      <c r="B33" s="28" t="s">
        <v>384</v>
      </c>
      <c r="C33" s="30" t="s">
        <v>89</v>
      </c>
      <c r="D33" s="30" t="s">
        <v>383</v>
      </c>
      <c r="E33" s="29" t="s">
        <v>82</v>
      </c>
      <c r="F33" s="28">
        <v>1.4</v>
      </c>
      <c r="G33" s="27">
        <v>42.62</v>
      </c>
      <c r="H33" s="27">
        <v>53.32</v>
      </c>
      <c r="I33" s="27">
        <v>74.64</v>
      </c>
      <c r="J33" s="26">
        <v>1.893343909407654E-4</v>
      </c>
    </row>
    <row r="34" spans="1:10" ht="39" customHeight="1" x14ac:dyDescent="0.2">
      <c r="A34" s="30" t="s">
        <v>382</v>
      </c>
      <c r="B34" s="28" t="s">
        <v>381</v>
      </c>
      <c r="C34" s="30" t="s">
        <v>89</v>
      </c>
      <c r="D34" s="30" t="s">
        <v>380</v>
      </c>
      <c r="E34" s="29" t="s">
        <v>376</v>
      </c>
      <c r="F34" s="28">
        <v>8.1300000000000008</v>
      </c>
      <c r="G34" s="27">
        <v>12.49</v>
      </c>
      <c r="H34" s="27">
        <v>15.62</v>
      </c>
      <c r="I34" s="27">
        <v>126.99</v>
      </c>
      <c r="J34" s="26">
        <v>3.2212720130717846E-4</v>
      </c>
    </row>
    <row r="35" spans="1:10" ht="39" customHeight="1" x14ac:dyDescent="0.2">
      <c r="A35" s="30" t="s">
        <v>379</v>
      </c>
      <c r="B35" s="28" t="s">
        <v>378</v>
      </c>
      <c r="C35" s="30" t="s">
        <v>89</v>
      </c>
      <c r="D35" s="30" t="s">
        <v>377</v>
      </c>
      <c r="E35" s="29" t="s">
        <v>376</v>
      </c>
      <c r="F35" s="28">
        <v>52.14</v>
      </c>
      <c r="G35" s="27">
        <v>10.97</v>
      </c>
      <c r="H35" s="27">
        <v>13.72</v>
      </c>
      <c r="I35" s="27">
        <v>715.36</v>
      </c>
      <c r="J35" s="26">
        <v>1.8146067779124589E-3</v>
      </c>
    </row>
    <row r="36" spans="1:10" ht="39" customHeight="1" x14ac:dyDescent="0.2">
      <c r="A36" s="30" t="s">
        <v>375</v>
      </c>
      <c r="B36" s="28" t="s">
        <v>374</v>
      </c>
      <c r="C36" s="30" t="s">
        <v>89</v>
      </c>
      <c r="D36" s="30" t="s">
        <v>373</v>
      </c>
      <c r="E36" s="29" t="s">
        <v>169</v>
      </c>
      <c r="F36" s="28">
        <v>0.36</v>
      </c>
      <c r="G36" s="27">
        <v>496.52</v>
      </c>
      <c r="H36" s="27">
        <v>621.24</v>
      </c>
      <c r="I36" s="27">
        <v>223.64</v>
      </c>
      <c r="J36" s="26">
        <v>5.6729291519282924E-4</v>
      </c>
    </row>
    <row r="37" spans="1:10" ht="26.1" customHeight="1" x14ac:dyDescent="0.2">
      <c r="A37" s="30" t="s">
        <v>372</v>
      </c>
      <c r="B37" s="28" t="s">
        <v>371</v>
      </c>
      <c r="C37" s="30" t="s">
        <v>89</v>
      </c>
      <c r="D37" s="30" t="s">
        <v>370</v>
      </c>
      <c r="E37" s="29" t="s">
        <v>169</v>
      </c>
      <c r="F37" s="28">
        <v>0.36</v>
      </c>
      <c r="G37" s="27">
        <v>266.88</v>
      </c>
      <c r="H37" s="27">
        <v>333.92</v>
      </c>
      <c r="I37" s="27">
        <v>120.21</v>
      </c>
      <c r="J37" s="26">
        <v>3.0492882013651403E-4</v>
      </c>
    </row>
    <row r="38" spans="1:10" ht="24" customHeight="1" x14ac:dyDescent="0.2">
      <c r="A38" s="33" t="s">
        <v>26</v>
      </c>
      <c r="B38" s="33"/>
      <c r="C38" s="33"/>
      <c r="D38" s="33" t="s">
        <v>27</v>
      </c>
      <c r="E38" s="33"/>
      <c r="F38" s="34"/>
      <c r="G38" s="33"/>
      <c r="H38" s="33"/>
      <c r="I38" s="32">
        <v>2907.86</v>
      </c>
      <c r="J38" s="31">
        <v>7.3761776800778953E-3</v>
      </c>
    </row>
    <row r="39" spans="1:10" ht="51.95" customHeight="1" x14ac:dyDescent="0.2">
      <c r="A39" s="30" t="s">
        <v>369</v>
      </c>
      <c r="B39" s="28" t="s">
        <v>368</v>
      </c>
      <c r="C39" s="30" t="s">
        <v>89</v>
      </c>
      <c r="D39" s="30" t="s">
        <v>367</v>
      </c>
      <c r="E39" s="29" t="s">
        <v>82</v>
      </c>
      <c r="F39" s="28">
        <v>30.82</v>
      </c>
      <c r="G39" s="27">
        <v>75.41</v>
      </c>
      <c r="H39" s="27">
        <v>94.35</v>
      </c>
      <c r="I39" s="27">
        <v>2907.86</v>
      </c>
      <c r="J39" s="26">
        <v>7.3761776800778953E-3</v>
      </c>
    </row>
    <row r="40" spans="1:10" ht="24" customHeight="1" x14ac:dyDescent="0.2">
      <c r="A40" s="33" t="s">
        <v>28</v>
      </c>
      <c r="B40" s="33"/>
      <c r="C40" s="33"/>
      <c r="D40" s="33" t="s">
        <v>29</v>
      </c>
      <c r="E40" s="33"/>
      <c r="F40" s="34"/>
      <c r="G40" s="33"/>
      <c r="H40" s="33"/>
      <c r="I40" s="32">
        <v>67920.88</v>
      </c>
      <c r="J40" s="31">
        <v>0.17229044007182226</v>
      </c>
    </row>
    <row r="41" spans="1:10" ht="39" customHeight="1" x14ac:dyDescent="0.2">
      <c r="A41" s="30" t="s">
        <v>366</v>
      </c>
      <c r="B41" s="28" t="s">
        <v>365</v>
      </c>
      <c r="C41" s="30" t="s">
        <v>364</v>
      </c>
      <c r="D41" s="30" t="s">
        <v>363</v>
      </c>
      <c r="E41" s="29" t="s">
        <v>362</v>
      </c>
      <c r="F41" s="28">
        <v>369.94</v>
      </c>
      <c r="G41" s="27">
        <v>97.15</v>
      </c>
      <c r="H41" s="27">
        <v>121.55</v>
      </c>
      <c r="I41" s="27">
        <v>44966.2</v>
      </c>
      <c r="J41" s="26">
        <v>0.11406280935049096</v>
      </c>
    </row>
    <row r="42" spans="1:10" ht="51.95" customHeight="1" x14ac:dyDescent="0.2">
      <c r="A42" s="30" t="s">
        <v>361</v>
      </c>
      <c r="B42" s="28" t="s">
        <v>360</v>
      </c>
      <c r="C42" s="30" t="s">
        <v>89</v>
      </c>
      <c r="D42" s="30" t="s">
        <v>359</v>
      </c>
      <c r="E42" s="29" t="s">
        <v>82</v>
      </c>
      <c r="F42" s="28">
        <v>65.05</v>
      </c>
      <c r="G42" s="27">
        <v>20.34</v>
      </c>
      <c r="H42" s="27">
        <v>25.44</v>
      </c>
      <c r="I42" s="27">
        <v>1654.87</v>
      </c>
      <c r="J42" s="26">
        <v>4.1978001545571334E-3</v>
      </c>
    </row>
    <row r="43" spans="1:10" ht="24" customHeight="1" x14ac:dyDescent="0.2">
      <c r="A43" s="30" t="s">
        <v>358</v>
      </c>
      <c r="B43" s="28" t="s">
        <v>357</v>
      </c>
      <c r="C43" s="30" t="s">
        <v>127</v>
      </c>
      <c r="D43" s="30" t="s">
        <v>356</v>
      </c>
      <c r="E43" s="29" t="s">
        <v>82</v>
      </c>
      <c r="F43" s="28">
        <v>65.099999999999994</v>
      </c>
      <c r="G43" s="27">
        <v>78.06</v>
      </c>
      <c r="H43" s="27">
        <v>97.66</v>
      </c>
      <c r="I43" s="27">
        <v>6357.66</v>
      </c>
      <c r="J43" s="26">
        <v>1.6127059001989102E-2</v>
      </c>
    </row>
    <row r="44" spans="1:10" ht="39" customHeight="1" x14ac:dyDescent="0.2">
      <c r="A44" s="30" t="s">
        <v>355</v>
      </c>
      <c r="B44" s="28" t="s">
        <v>354</v>
      </c>
      <c r="C44" s="30" t="s">
        <v>89</v>
      </c>
      <c r="D44" s="30" t="s">
        <v>353</v>
      </c>
      <c r="E44" s="29" t="s">
        <v>232</v>
      </c>
      <c r="F44" s="28">
        <v>25.68</v>
      </c>
      <c r="G44" s="27">
        <v>53.07</v>
      </c>
      <c r="H44" s="27">
        <v>66.400000000000006</v>
      </c>
      <c r="I44" s="27">
        <v>1705.15</v>
      </c>
      <c r="J44" s="26">
        <v>4.325342131734273E-3</v>
      </c>
    </row>
    <row r="45" spans="1:10" ht="26.1" customHeight="1" x14ac:dyDescent="0.2">
      <c r="A45" s="30" t="s">
        <v>352</v>
      </c>
      <c r="B45" s="28" t="s">
        <v>351</v>
      </c>
      <c r="C45" s="30" t="s">
        <v>89</v>
      </c>
      <c r="D45" s="30" t="s">
        <v>350</v>
      </c>
      <c r="E45" s="29" t="s">
        <v>82</v>
      </c>
      <c r="F45" s="28">
        <v>244</v>
      </c>
      <c r="G45" s="27">
        <v>43.36</v>
      </c>
      <c r="H45" s="27">
        <v>54.25</v>
      </c>
      <c r="I45" s="27">
        <v>13237</v>
      </c>
      <c r="J45" s="26">
        <v>3.3577429433050796E-2</v>
      </c>
    </row>
    <row r="46" spans="1:10" ht="24" customHeight="1" x14ac:dyDescent="0.2">
      <c r="A46" s="33" t="s">
        <v>30</v>
      </c>
      <c r="B46" s="33"/>
      <c r="C46" s="33"/>
      <c r="D46" s="33" t="s">
        <v>31</v>
      </c>
      <c r="E46" s="33"/>
      <c r="F46" s="34"/>
      <c r="G46" s="33"/>
      <c r="H46" s="33"/>
      <c r="I46" s="32">
        <v>11146.7</v>
      </c>
      <c r="J46" s="31">
        <v>2.8275102565640805E-2</v>
      </c>
    </row>
    <row r="47" spans="1:10" ht="51.95" customHeight="1" x14ac:dyDescent="0.2">
      <c r="A47" s="30" t="s">
        <v>349</v>
      </c>
      <c r="B47" s="28" t="s">
        <v>348</v>
      </c>
      <c r="C47" s="30" t="s">
        <v>89</v>
      </c>
      <c r="D47" s="30" t="s">
        <v>347</v>
      </c>
      <c r="E47" s="29" t="s">
        <v>82</v>
      </c>
      <c r="F47" s="28">
        <v>123.26</v>
      </c>
      <c r="G47" s="27">
        <v>4.0999999999999996</v>
      </c>
      <c r="H47" s="27">
        <v>5.12</v>
      </c>
      <c r="I47" s="27">
        <v>631.09</v>
      </c>
      <c r="J47" s="26">
        <v>1.6008445977868119E-3</v>
      </c>
    </row>
    <row r="48" spans="1:10" ht="51.95" customHeight="1" x14ac:dyDescent="0.2">
      <c r="A48" s="30" t="s">
        <v>346</v>
      </c>
      <c r="B48" s="28" t="s">
        <v>345</v>
      </c>
      <c r="C48" s="30" t="s">
        <v>89</v>
      </c>
      <c r="D48" s="30" t="s">
        <v>344</v>
      </c>
      <c r="E48" s="29" t="s">
        <v>82</v>
      </c>
      <c r="F48" s="28">
        <v>123.26</v>
      </c>
      <c r="G48" s="27">
        <v>31.05</v>
      </c>
      <c r="H48" s="27">
        <v>38.840000000000003</v>
      </c>
      <c r="I48" s="27">
        <v>4787.41</v>
      </c>
      <c r="J48" s="26">
        <v>1.2143908849594449E-2</v>
      </c>
    </row>
    <row r="49" spans="1:10" ht="51.95" customHeight="1" x14ac:dyDescent="0.2">
      <c r="A49" s="30" t="s">
        <v>343</v>
      </c>
      <c r="B49" s="28" t="s">
        <v>342</v>
      </c>
      <c r="C49" s="30" t="s">
        <v>89</v>
      </c>
      <c r="D49" s="30" t="s">
        <v>341</v>
      </c>
      <c r="E49" s="29" t="s">
        <v>82</v>
      </c>
      <c r="F49" s="28">
        <v>123.26</v>
      </c>
      <c r="G49" s="27">
        <v>30.48</v>
      </c>
      <c r="H49" s="27">
        <v>38.130000000000003</v>
      </c>
      <c r="I49" s="27">
        <v>4699.8999999999996</v>
      </c>
      <c r="J49" s="26">
        <v>1.1921927974042113E-2</v>
      </c>
    </row>
    <row r="50" spans="1:10" ht="51.95" customHeight="1" x14ac:dyDescent="0.2">
      <c r="A50" s="30" t="s">
        <v>340</v>
      </c>
      <c r="B50" s="28" t="s">
        <v>339</v>
      </c>
      <c r="C50" s="30" t="s">
        <v>84</v>
      </c>
      <c r="D50" s="30" t="s">
        <v>338</v>
      </c>
      <c r="E50" s="29" t="s">
        <v>82</v>
      </c>
      <c r="F50" s="28">
        <v>10</v>
      </c>
      <c r="G50" s="27">
        <v>82.19</v>
      </c>
      <c r="H50" s="27">
        <v>102.83</v>
      </c>
      <c r="I50" s="27">
        <v>1028.3</v>
      </c>
      <c r="J50" s="26">
        <v>2.6084211442174311E-3</v>
      </c>
    </row>
    <row r="51" spans="1:10" ht="24" customHeight="1" x14ac:dyDescent="0.2">
      <c r="A51" s="33" t="s">
        <v>32</v>
      </c>
      <c r="B51" s="33"/>
      <c r="C51" s="33"/>
      <c r="D51" s="33" t="s">
        <v>33</v>
      </c>
      <c r="E51" s="33"/>
      <c r="F51" s="34"/>
      <c r="G51" s="33"/>
      <c r="H51" s="33"/>
      <c r="I51" s="32">
        <v>9131.52</v>
      </c>
      <c r="J51" s="31">
        <v>2.3163327673679235E-2</v>
      </c>
    </row>
    <row r="52" spans="1:10" ht="24" customHeight="1" x14ac:dyDescent="0.2">
      <c r="A52" s="33" t="s">
        <v>34</v>
      </c>
      <c r="B52" s="33"/>
      <c r="C52" s="33"/>
      <c r="D52" s="33" t="s">
        <v>35</v>
      </c>
      <c r="E52" s="33"/>
      <c r="F52" s="34"/>
      <c r="G52" s="33"/>
      <c r="H52" s="33"/>
      <c r="I52" s="32">
        <v>601.64</v>
      </c>
      <c r="J52" s="31">
        <v>1.5261407149732328E-3</v>
      </c>
    </row>
    <row r="53" spans="1:10" ht="39" customHeight="1" x14ac:dyDescent="0.2">
      <c r="A53" s="30" t="s">
        <v>337</v>
      </c>
      <c r="B53" s="28" t="s">
        <v>336</v>
      </c>
      <c r="C53" s="30" t="s">
        <v>89</v>
      </c>
      <c r="D53" s="30" t="s">
        <v>335</v>
      </c>
      <c r="E53" s="29" t="s">
        <v>87</v>
      </c>
      <c r="F53" s="28">
        <v>2</v>
      </c>
      <c r="G53" s="27">
        <v>99.23</v>
      </c>
      <c r="H53" s="27">
        <v>124.15</v>
      </c>
      <c r="I53" s="27">
        <v>248.3</v>
      </c>
      <c r="J53" s="26">
        <v>6.2984631927374133E-4</v>
      </c>
    </row>
    <row r="54" spans="1:10" ht="39" customHeight="1" x14ac:dyDescent="0.2">
      <c r="A54" s="30" t="s">
        <v>334</v>
      </c>
      <c r="B54" s="28" t="s">
        <v>333</v>
      </c>
      <c r="C54" s="30" t="s">
        <v>89</v>
      </c>
      <c r="D54" s="30" t="s">
        <v>332</v>
      </c>
      <c r="E54" s="29" t="s">
        <v>87</v>
      </c>
      <c r="F54" s="28">
        <v>3</v>
      </c>
      <c r="G54" s="27">
        <v>94.14</v>
      </c>
      <c r="H54" s="27">
        <v>117.78</v>
      </c>
      <c r="I54" s="27">
        <v>353.34</v>
      </c>
      <c r="J54" s="26">
        <v>8.9629439569949157E-4</v>
      </c>
    </row>
    <row r="55" spans="1:10" ht="24" customHeight="1" x14ac:dyDescent="0.2">
      <c r="A55" s="33" t="s">
        <v>36</v>
      </c>
      <c r="B55" s="33"/>
      <c r="C55" s="33"/>
      <c r="D55" s="33" t="s">
        <v>37</v>
      </c>
      <c r="E55" s="33"/>
      <c r="F55" s="34"/>
      <c r="G55" s="33"/>
      <c r="H55" s="33"/>
      <c r="I55" s="32">
        <v>217.17</v>
      </c>
      <c r="J55" s="31">
        <v>5.5088089068336041E-4</v>
      </c>
    </row>
    <row r="56" spans="1:10" ht="39" customHeight="1" x14ac:dyDescent="0.2">
      <c r="A56" s="30" t="s">
        <v>331</v>
      </c>
      <c r="B56" s="28" t="s">
        <v>330</v>
      </c>
      <c r="C56" s="30" t="s">
        <v>89</v>
      </c>
      <c r="D56" s="30" t="s">
        <v>329</v>
      </c>
      <c r="E56" s="29" t="s">
        <v>87</v>
      </c>
      <c r="F56" s="28">
        <v>4</v>
      </c>
      <c r="G56" s="27">
        <v>10.63</v>
      </c>
      <c r="H56" s="27">
        <v>13.3</v>
      </c>
      <c r="I56" s="27">
        <v>53.2</v>
      </c>
      <c r="J56" s="26">
        <v>1.3494894959872346E-4</v>
      </c>
    </row>
    <row r="57" spans="1:10" ht="39" customHeight="1" x14ac:dyDescent="0.2">
      <c r="A57" s="30" t="s">
        <v>328</v>
      </c>
      <c r="B57" s="28" t="s">
        <v>327</v>
      </c>
      <c r="C57" s="30" t="s">
        <v>89</v>
      </c>
      <c r="D57" s="30" t="s">
        <v>326</v>
      </c>
      <c r="E57" s="29" t="s">
        <v>87</v>
      </c>
      <c r="F57" s="28">
        <v>5</v>
      </c>
      <c r="G57" s="27">
        <v>8.2200000000000006</v>
      </c>
      <c r="H57" s="27">
        <v>10.28</v>
      </c>
      <c r="I57" s="27">
        <v>51.4</v>
      </c>
      <c r="J57" s="26">
        <v>1.3038300769500726E-4</v>
      </c>
    </row>
    <row r="58" spans="1:10" ht="39" customHeight="1" x14ac:dyDescent="0.2">
      <c r="A58" s="30" t="s">
        <v>325</v>
      </c>
      <c r="B58" s="28" t="s">
        <v>324</v>
      </c>
      <c r="C58" s="30" t="s">
        <v>89</v>
      </c>
      <c r="D58" s="30" t="s">
        <v>323</v>
      </c>
      <c r="E58" s="29" t="s">
        <v>87</v>
      </c>
      <c r="F58" s="28">
        <v>5</v>
      </c>
      <c r="G58" s="27">
        <v>11.77</v>
      </c>
      <c r="H58" s="27">
        <v>14.72</v>
      </c>
      <c r="I58" s="27">
        <v>73.599999999999994</v>
      </c>
      <c r="J58" s="26">
        <v>1.866962911741738E-4</v>
      </c>
    </row>
    <row r="59" spans="1:10" ht="39" customHeight="1" x14ac:dyDescent="0.2">
      <c r="A59" s="30" t="s">
        <v>322</v>
      </c>
      <c r="B59" s="28" t="s">
        <v>321</v>
      </c>
      <c r="C59" s="30" t="s">
        <v>89</v>
      </c>
      <c r="D59" s="30" t="s">
        <v>320</v>
      </c>
      <c r="E59" s="29" t="s">
        <v>87</v>
      </c>
      <c r="F59" s="28">
        <v>3</v>
      </c>
      <c r="G59" s="27">
        <v>10.39</v>
      </c>
      <c r="H59" s="27">
        <v>12.99</v>
      </c>
      <c r="I59" s="27">
        <v>38.97</v>
      </c>
      <c r="J59" s="26">
        <v>9.8852642215455886E-5</v>
      </c>
    </row>
    <row r="60" spans="1:10" ht="24" customHeight="1" x14ac:dyDescent="0.2">
      <c r="A60" s="33" t="s">
        <v>38</v>
      </c>
      <c r="B60" s="33"/>
      <c r="C60" s="33"/>
      <c r="D60" s="33" t="s">
        <v>39</v>
      </c>
      <c r="E60" s="33"/>
      <c r="F60" s="34"/>
      <c r="G60" s="33"/>
      <c r="H60" s="33"/>
      <c r="I60" s="32">
        <v>448.86</v>
      </c>
      <c r="J60" s="31">
        <v>1.1385937127233649E-3</v>
      </c>
    </row>
    <row r="61" spans="1:10" ht="39" customHeight="1" x14ac:dyDescent="0.2">
      <c r="A61" s="30" t="s">
        <v>319</v>
      </c>
      <c r="B61" s="28" t="s">
        <v>318</v>
      </c>
      <c r="C61" s="30" t="s">
        <v>89</v>
      </c>
      <c r="D61" s="30" t="s">
        <v>317</v>
      </c>
      <c r="E61" s="29" t="s">
        <v>232</v>
      </c>
      <c r="F61" s="28">
        <v>12</v>
      </c>
      <c r="G61" s="27">
        <v>21.08</v>
      </c>
      <c r="H61" s="27">
        <v>26.37</v>
      </c>
      <c r="I61" s="27">
        <v>316.44</v>
      </c>
      <c r="J61" s="26">
        <v>8.0269258667330925E-4</v>
      </c>
    </row>
    <row r="62" spans="1:10" ht="39" customHeight="1" x14ac:dyDescent="0.2">
      <c r="A62" s="30" t="s">
        <v>316</v>
      </c>
      <c r="B62" s="28" t="s">
        <v>315</v>
      </c>
      <c r="C62" s="30" t="s">
        <v>89</v>
      </c>
      <c r="D62" s="30" t="s">
        <v>314</v>
      </c>
      <c r="E62" s="29" t="s">
        <v>232</v>
      </c>
      <c r="F62" s="28">
        <v>6</v>
      </c>
      <c r="G62" s="27">
        <v>17.64</v>
      </c>
      <c r="H62" s="27">
        <v>22.07</v>
      </c>
      <c r="I62" s="27">
        <v>132.41999999999999</v>
      </c>
      <c r="J62" s="26">
        <v>3.3590112605005564E-4</v>
      </c>
    </row>
    <row r="63" spans="1:10" ht="24" customHeight="1" x14ac:dyDescent="0.2">
      <c r="A63" s="33" t="s">
        <v>40</v>
      </c>
      <c r="B63" s="33"/>
      <c r="C63" s="33"/>
      <c r="D63" s="33" t="s">
        <v>41</v>
      </c>
      <c r="E63" s="33"/>
      <c r="F63" s="34"/>
      <c r="G63" s="33"/>
      <c r="H63" s="33"/>
      <c r="I63" s="32">
        <v>1531.8</v>
      </c>
      <c r="J63" s="31">
        <v>3.8856165600624926E-3</v>
      </c>
    </row>
    <row r="64" spans="1:10" ht="24" customHeight="1" x14ac:dyDescent="0.2">
      <c r="A64" s="30" t="s">
        <v>313</v>
      </c>
      <c r="B64" s="28" t="s">
        <v>312</v>
      </c>
      <c r="C64" s="30" t="s">
        <v>84</v>
      </c>
      <c r="D64" s="30" t="s">
        <v>311</v>
      </c>
      <c r="E64" s="29" t="s">
        <v>95</v>
      </c>
      <c r="F64" s="28">
        <v>15</v>
      </c>
      <c r="G64" s="27">
        <v>81.62</v>
      </c>
      <c r="H64" s="27">
        <v>102.12</v>
      </c>
      <c r="I64" s="27">
        <v>1531.8</v>
      </c>
      <c r="J64" s="26">
        <v>3.8856165600624926E-3</v>
      </c>
    </row>
    <row r="65" spans="1:10" ht="24" customHeight="1" x14ac:dyDescent="0.2">
      <c r="A65" s="33" t="s">
        <v>42</v>
      </c>
      <c r="B65" s="33"/>
      <c r="C65" s="33"/>
      <c r="D65" s="33" t="s">
        <v>43</v>
      </c>
      <c r="E65" s="33"/>
      <c r="F65" s="34"/>
      <c r="G65" s="33"/>
      <c r="H65" s="33"/>
      <c r="I65" s="32">
        <v>663.98</v>
      </c>
      <c r="J65" s="31">
        <v>1.6842745029052707E-3</v>
      </c>
    </row>
    <row r="66" spans="1:10" ht="51.95" customHeight="1" x14ac:dyDescent="0.2">
      <c r="A66" s="30" t="s">
        <v>310</v>
      </c>
      <c r="B66" s="28" t="s">
        <v>309</v>
      </c>
      <c r="C66" s="30" t="s">
        <v>89</v>
      </c>
      <c r="D66" s="30" t="s">
        <v>308</v>
      </c>
      <c r="E66" s="29" t="s">
        <v>87</v>
      </c>
      <c r="F66" s="28">
        <v>5</v>
      </c>
      <c r="G66" s="27">
        <v>8.93</v>
      </c>
      <c r="H66" s="27">
        <v>11.17</v>
      </c>
      <c r="I66" s="27">
        <v>55.85</v>
      </c>
      <c r="J66" s="26">
        <v>1.4167103073475009E-4</v>
      </c>
    </row>
    <row r="67" spans="1:10" ht="51.95" customHeight="1" x14ac:dyDescent="0.2">
      <c r="A67" s="30" t="s">
        <v>307</v>
      </c>
      <c r="B67" s="28" t="s">
        <v>306</v>
      </c>
      <c r="C67" s="30" t="s">
        <v>89</v>
      </c>
      <c r="D67" s="30" t="s">
        <v>305</v>
      </c>
      <c r="E67" s="29" t="s">
        <v>87</v>
      </c>
      <c r="F67" s="28">
        <v>5</v>
      </c>
      <c r="G67" s="27">
        <v>25.86</v>
      </c>
      <c r="H67" s="27">
        <v>32.35</v>
      </c>
      <c r="I67" s="27">
        <v>161.75</v>
      </c>
      <c r="J67" s="26">
        <v>4.103006127367203E-4</v>
      </c>
    </row>
    <row r="68" spans="1:10" ht="51.95" customHeight="1" x14ac:dyDescent="0.2">
      <c r="A68" s="30" t="s">
        <v>304</v>
      </c>
      <c r="B68" s="28" t="s">
        <v>303</v>
      </c>
      <c r="C68" s="30" t="s">
        <v>89</v>
      </c>
      <c r="D68" s="30" t="s">
        <v>302</v>
      </c>
      <c r="E68" s="29" t="s">
        <v>87</v>
      </c>
      <c r="F68" s="28">
        <v>4</v>
      </c>
      <c r="G68" s="27">
        <v>48.62</v>
      </c>
      <c r="H68" s="27">
        <v>60.83</v>
      </c>
      <c r="I68" s="27">
        <v>243.32</v>
      </c>
      <c r="J68" s="26">
        <v>6.1721388000679316E-4</v>
      </c>
    </row>
    <row r="69" spans="1:10" ht="51.95" customHeight="1" x14ac:dyDescent="0.2">
      <c r="A69" s="30" t="s">
        <v>301</v>
      </c>
      <c r="B69" s="28" t="s">
        <v>300</v>
      </c>
      <c r="C69" s="30" t="s">
        <v>89</v>
      </c>
      <c r="D69" s="30" t="s">
        <v>299</v>
      </c>
      <c r="E69" s="29" t="s">
        <v>87</v>
      </c>
      <c r="F69" s="28">
        <v>4</v>
      </c>
      <c r="G69" s="27">
        <v>12.99</v>
      </c>
      <c r="H69" s="27">
        <v>16.25</v>
      </c>
      <c r="I69" s="27">
        <v>65</v>
      </c>
      <c r="J69" s="26">
        <v>1.6488123541197414E-4</v>
      </c>
    </row>
    <row r="70" spans="1:10" ht="51.95" customHeight="1" x14ac:dyDescent="0.2">
      <c r="A70" s="30" t="s">
        <v>298</v>
      </c>
      <c r="B70" s="28" t="s">
        <v>297</v>
      </c>
      <c r="C70" s="30" t="s">
        <v>89</v>
      </c>
      <c r="D70" s="30" t="s">
        <v>296</v>
      </c>
      <c r="E70" s="29" t="s">
        <v>87</v>
      </c>
      <c r="F70" s="28">
        <v>3</v>
      </c>
      <c r="G70" s="27">
        <v>13.98</v>
      </c>
      <c r="H70" s="27">
        <v>17.489999999999998</v>
      </c>
      <c r="I70" s="27">
        <v>52.47</v>
      </c>
      <c r="J70" s="26">
        <v>1.3309720649332745E-4</v>
      </c>
    </row>
    <row r="71" spans="1:10" ht="51.95" customHeight="1" x14ac:dyDescent="0.2">
      <c r="A71" s="30" t="s">
        <v>295</v>
      </c>
      <c r="B71" s="28" t="s">
        <v>294</v>
      </c>
      <c r="C71" s="30" t="s">
        <v>89</v>
      </c>
      <c r="D71" s="30" t="s">
        <v>293</v>
      </c>
      <c r="E71" s="29" t="s">
        <v>87</v>
      </c>
      <c r="F71" s="28">
        <v>3</v>
      </c>
      <c r="G71" s="27">
        <v>22.81</v>
      </c>
      <c r="H71" s="27">
        <v>28.53</v>
      </c>
      <c r="I71" s="27">
        <v>85.59</v>
      </c>
      <c r="J71" s="26">
        <v>2.1711053752170565E-4</v>
      </c>
    </row>
    <row r="72" spans="1:10" ht="24" customHeight="1" x14ac:dyDescent="0.2">
      <c r="A72" s="33" t="s">
        <v>44</v>
      </c>
      <c r="B72" s="33"/>
      <c r="C72" s="33"/>
      <c r="D72" s="33" t="s">
        <v>45</v>
      </c>
      <c r="E72" s="33"/>
      <c r="F72" s="34"/>
      <c r="G72" s="33"/>
      <c r="H72" s="33"/>
      <c r="I72" s="32">
        <v>1711.42</v>
      </c>
      <c r="J72" s="31">
        <v>4.3412468293655511E-3</v>
      </c>
    </row>
    <row r="73" spans="1:10" ht="39" customHeight="1" x14ac:dyDescent="0.2">
      <c r="A73" s="30" t="s">
        <v>292</v>
      </c>
      <c r="B73" s="28" t="s">
        <v>291</v>
      </c>
      <c r="C73" s="30" t="s">
        <v>89</v>
      </c>
      <c r="D73" s="30" t="s">
        <v>290</v>
      </c>
      <c r="E73" s="29" t="s">
        <v>87</v>
      </c>
      <c r="F73" s="28">
        <v>4</v>
      </c>
      <c r="G73" s="27">
        <v>40.6</v>
      </c>
      <c r="H73" s="27">
        <v>50.79</v>
      </c>
      <c r="I73" s="27">
        <v>203.16</v>
      </c>
      <c r="J73" s="26">
        <v>5.153426428661026E-4</v>
      </c>
    </row>
    <row r="74" spans="1:10" ht="39" customHeight="1" x14ac:dyDescent="0.2">
      <c r="A74" s="30" t="s">
        <v>289</v>
      </c>
      <c r="B74" s="28" t="s">
        <v>288</v>
      </c>
      <c r="C74" s="30" t="s">
        <v>89</v>
      </c>
      <c r="D74" s="30" t="s">
        <v>287</v>
      </c>
      <c r="E74" s="29" t="s">
        <v>87</v>
      </c>
      <c r="F74" s="28">
        <v>1</v>
      </c>
      <c r="G74" s="27">
        <v>525.95000000000005</v>
      </c>
      <c r="H74" s="27">
        <v>658.06</v>
      </c>
      <c r="I74" s="27">
        <v>658.06</v>
      </c>
      <c r="J74" s="26">
        <v>1.6692576273108263E-3</v>
      </c>
    </row>
    <row r="75" spans="1:10" ht="51.95" customHeight="1" x14ac:dyDescent="0.2">
      <c r="A75" s="30" t="s">
        <v>286</v>
      </c>
      <c r="B75" s="28" t="s">
        <v>285</v>
      </c>
      <c r="C75" s="30" t="s">
        <v>89</v>
      </c>
      <c r="D75" s="30" t="s">
        <v>284</v>
      </c>
      <c r="E75" s="29" t="s">
        <v>87</v>
      </c>
      <c r="F75" s="28">
        <v>2</v>
      </c>
      <c r="G75" s="27">
        <v>339.76</v>
      </c>
      <c r="H75" s="27">
        <v>425.1</v>
      </c>
      <c r="I75" s="27">
        <v>850.2</v>
      </c>
      <c r="J75" s="26">
        <v>2.156646559188622E-3</v>
      </c>
    </row>
    <row r="76" spans="1:10" ht="24" customHeight="1" x14ac:dyDescent="0.2">
      <c r="A76" s="33" t="s">
        <v>46</v>
      </c>
      <c r="B76" s="33"/>
      <c r="C76" s="33"/>
      <c r="D76" s="33" t="s">
        <v>39</v>
      </c>
      <c r="E76" s="33"/>
      <c r="F76" s="34"/>
      <c r="G76" s="33"/>
      <c r="H76" s="33"/>
      <c r="I76" s="32">
        <v>2493.2399999999998</v>
      </c>
      <c r="J76" s="31">
        <v>6.3244383289007763E-3</v>
      </c>
    </row>
    <row r="77" spans="1:10" ht="39" customHeight="1" x14ac:dyDescent="0.2">
      <c r="A77" s="30" t="s">
        <v>283</v>
      </c>
      <c r="B77" s="28" t="s">
        <v>282</v>
      </c>
      <c r="C77" s="30" t="s">
        <v>89</v>
      </c>
      <c r="D77" s="30" t="s">
        <v>281</v>
      </c>
      <c r="E77" s="29" t="s">
        <v>232</v>
      </c>
      <c r="F77" s="28">
        <v>18</v>
      </c>
      <c r="G77" s="27">
        <v>19.489999999999998</v>
      </c>
      <c r="H77" s="27">
        <v>24.38</v>
      </c>
      <c r="I77" s="27">
        <v>438.84</v>
      </c>
      <c r="J77" s="26">
        <v>1.1131766361260115E-3</v>
      </c>
    </row>
    <row r="78" spans="1:10" ht="39" customHeight="1" x14ac:dyDescent="0.2">
      <c r="A78" s="30" t="s">
        <v>280</v>
      </c>
      <c r="B78" s="28" t="s">
        <v>279</v>
      </c>
      <c r="C78" s="30" t="s">
        <v>89</v>
      </c>
      <c r="D78" s="30" t="s">
        <v>278</v>
      </c>
      <c r="E78" s="29" t="s">
        <v>232</v>
      </c>
      <c r="F78" s="28">
        <v>24.05</v>
      </c>
      <c r="G78" s="27">
        <v>24.95</v>
      </c>
      <c r="H78" s="27">
        <v>31.21</v>
      </c>
      <c r="I78" s="27">
        <v>750.6</v>
      </c>
      <c r="J78" s="26">
        <v>1.9039977738496586E-3</v>
      </c>
    </row>
    <row r="79" spans="1:10" ht="39" customHeight="1" x14ac:dyDescent="0.2">
      <c r="A79" s="30" t="s">
        <v>277</v>
      </c>
      <c r="B79" s="28" t="s">
        <v>276</v>
      </c>
      <c r="C79" s="30" t="s">
        <v>89</v>
      </c>
      <c r="D79" s="30" t="s">
        <v>275</v>
      </c>
      <c r="E79" s="29" t="s">
        <v>232</v>
      </c>
      <c r="F79" s="28">
        <v>30</v>
      </c>
      <c r="G79" s="27">
        <v>34.74</v>
      </c>
      <c r="H79" s="27">
        <v>43.46</v>
      </c>
      <c r="I79" s="27">
        <v>1303.8</v>
      </c>
      <c r="J79" s="26">
        <v>3.3072639189251061E-3</v>
      </c>
    </row>
    <row r="80" spans="1:10" ht="24" customHeight="1" x14ac:dyDescent="0.2">
      <c r="A80" s="33" t="s">
        <v>47</v>
      </c>
      <c r="B80" s="33"/>
      <c r="C80" s="33"/>
      <c r="D80" s="33" t="s">
        <v>41</v>
      </c>
      <c r="E80" s="33"/>
      <c r="F80" s="34"/>
      <c r="G80" s="33"/>
      <c r="H80" s="33"/>
      <c r="I80" s="32">
        <v>1463.41</v>
      </c>
      <c r="J80" s="31">
        <v>3.712136134065186E-3</v>
      </c>
    </row>
    <row r="81" spans="1:10" ht="24" customHeight="1" x14ac:dyDescent="0.2">
      <c r="A81" s="30" t="s">
        <v>274</v>
      </c>
      <c r="B81" s="28" t="s">
        <v>273</v>
      </c>
      <c r="C81" s="30" t="s">
        <v>84</v>
      </c>
      <c r="D81" s="30" t="s">
        <v>272</v>
      </c>
      <c r="E81" s="29" t="s">
        <v>95</v>
      </c>
      <c r="F81" s="28">
        <v>13</v>
      </c>
      <c r="G81" s="27">
        <v>89.97</v>
      </c>
      <c r="H81" s="27">
        <v>112.57</v>
      </c>
      <c r="I81" s="27">
        <v>1463.41</v>
      </c>
      <c r="J81" s="26">
        <v>3.712136134065186E-3</v>
      </c>
    </row>
    <row r="82" spans="1:10" ht="24" customHeight="1" x14ac:dyDescent="0.2">
      <c r="A82" s="33" t="s">
        <v>48</v>
      </c>
      <c r="B82" s="33"/>
      <c r="C82" s="33"/>
      <c r="D82" s="33" t="s">
        <v>49</v>
      </c>
      <c r="E82" s="33"/>
      <c r="F82" s="34"/>
      <c r="G82" s="33"/>
      <c r="H82" s="33"/>
      <c r="I82" s="32">
        <v>45888.08</v>
      </c>
      <c r="J82" s="31">
        <v>0.11640128186282313</v>
      </c>
    </row>
    <row r="83" spans="1:10" ht="24" customHeight="1" x14ac:dyDescent="0.2">
      <c r="A83" s="33" t="s">
        <v>50</v>
      </c>
      <c r="B83" s="33"/>
      <c r="C83" s="33"/>
      <c r="D83" s="33" t="s">
        <v>51</v>
      </c>
      <c r="E83" s="33"/>
      <c r="F83" s="34"/>
      <c r="G83" s="33"/>
      <c r="H83" s="33"/>
      <c r="I83" s="32">
        <v>3535.95</v>
      </c>
      <c r="J83" s="31">
        <v>8.9694123746918465E-3</v>
      </c>
    </row>
    <row r="84" spans="1:10" ht="51.95" customHeight="1" x14ac:dyDescent="0.2">
      <c r="A84" s="30" t="s">
        <v>271</v>
      </c>
      <c r="B84" s="28" t="s">
        <v>270</v>
      </c>
      <c r="C84" s="30" t="s">
        <v>89</v>
      </c>
      <c r="D84" s="30" t="s">
        <v>269</v>
      </c>
      <c r="E84" s="29" t="s">
        <v>87</v>
      </c>
      <c r="F84" s="28">
        <v>1</v>
      </c>
      <c r="G84" s="27">
        <v>492.18</v>
      </c>
      <c r="H84" s="27">
        <v>615.80999999999995</v>
      </c>
      <c r="I84" s="27">
        <v>615.80999999999995</v>
      </c>
      <c r="J84" s="26">
        <v>1.5620848242930432E-3</v>
      </c>
    </row>
    <row r="85" spans="1:10" ht="26.1" customHeight="1" x14ac:dyDescent="0.2">
      <c r="A85" s="39" t="s">
        <v>268</v>
      </c>
      <c r="B85" s="37" t="s">
        <v>267</v>
      </c>
      <c r="C85" s="39" t="s">
        <v>89</v>
      </c>
      <c r="D85" s="39" t="s">
        <v>266</v>
      </c>
      <c r="E85" s="38" t="s">
        <v>87</v>
      </c>
      <c r="F85" s="37">
        <v>2</v>
      </c>
      <c r="G85" s="36">
        <v>1.34</v>
      </c>
      <c r="H85" s="36">
        <v>1.67</v>
      </c>
      <c r="I85" s="36">
        <v>3.34</v>
      </c>
      <c r="J85" s="35">
        <v>8.4723588657845174E-6</v>
      </c>
    </row>
    <row r="86" spans="1:10" ht="26.1" customHeight="1" x14ac:dyDescent="0.2">
      <c r="A86" s="30" t="s">
        <v>265</v>
      </c>
      <c r="B86" s="28" t="s">
        <v>264</v>
      </c>
      <c r="C86" s="30" t="s">
        <v>84</v>
      </c>
      <c r="D86" s="30" t="s">
        <v>263</v>
      </c>
      <c r="E86" s="29" t="s">
        <v>95</v>
      </c>
      <c r="F86" s="28">
        <v>10</v>
      </c>
      <c r="G86" s="27">
        <v>11.74</v>
      </c>
      <c r="H86" s="27">
        <v>14.68</v>
      </c>
      <c r="I86" s="27">
        <v>146.80000000000001</v>
      </c>
      <c r="J86" s="26">
        <v>3.7237792859196625E-4</v>
      </c>
    </row>
    <row r="87" spans="1:10" ht="26.1" customHeight="1" x14ac:dyDescent="0.2">
      <c r="A87" s="30" t="s">
        <v>262</v>
      </c>
      <c r="B87" s="28" t="s">
        <v>261</v>
      </c>
      <c r="C87" s="30" t="s">
        <v>89</v>
      </c>
      <c r="D87" s="30" t="s">
        <v>260</v>
      </c>
      <c r="E87" s="29" t="s">
        <v>87</v>
      </c>
      <c r="F87" s="28">
        <v>3</v>
      </c>
      <c r="G87" s="27">
        <v>127.67</v>
      </c>
      <c r="H87" s="27">
        <v>159.74</v>
      </c>
      <c r="I87" s="27">
        <v>479.22</v>
      </c>
      <c r="J87" s="26">
        <v>1.2156059328327117E-3</v>
      </c>
    </row>
    <row r="88" spans="1:10" ht="39" customHeight="1" x14ac:dyDescent="0.2">
      <c r="A88" s="30" t="s">
        <v>259</v>
      </c>
      <c r="B88" s="28" t="s">
        <v>258</v>
      </c>
      <c r="C88" s="30" t="s">
        <v>89</v>
      </c>
      <c r="D88" s="30" t="s">
        <v>257</v>
      </c>
      <c r="E88" s="29" t="s">
        <v>87</v>
      </c>
      <c r="F88" s="28">
        <v>25</v>
      </c>
      <c r="G88" s="27">
        <v>26.89</v>
      </c>
      <c r="H88" s="27">
        <v>33.64</v>
      </c>
      <c r="I88" s="27">
        <v>841</v>
      </c>
      <c r="J88" s="26">
        <v>2.1333095227918501E-3</v>
      </c>
    </row>
    <row r="89" spans="1:10" ht="39" customHeight="1" x14ac:dyDescent="0.2">
      <c r="A89" s="30" t="s">
        <v>256</v>
      </c>
      <c r="B89" s="28" t="s">
        <v>255</v>
      </c>
      <c r="C89" s="30" t="s">
        <v>89</v>
      </c>
      <c r="D89" s="30" t="s">
        <v>254</v>
      </c>
      <c r="E89" s="29" t="s">
        <v>87</v>
      </c>
      <c r="F89" s="28">
        <v>9</v>
      </c>
      <c r="G89" s="27">
        <v>41.01</v>
      </c>
      <c r="H89" s="27">
        <v>51.31</v>
      </c>
      <c r="I89" s="27">
        <v>461.79</v>
      </c>
      <c r="J89" s="26">
        <v>1.1713923953983931E-3</v>
      </c>
    </row>
    <row r="90" spans="1:10" ht="39" customHeight="1" x14ac:dyDescent="0.2">
      <c r="A90" s="30" t="s">
        <v>253</v>
      </c>
      <c r="B90" s="28" t="s">
        <v>252</v>
      </c>
      <c r="C90" s="30" t="s">
        <v>89</v>
      </c>
      <c r="D90" s="30" t="s">
        <v>251</v>
      </c>
      <c r="E90" s="29" t="s">
        <v>87</v>
      </c>
      <c r="F90" s="28">
        <v>9</v>
      </c>
      <c r="G90" s="27">
        <v>55.15</v>
      </c>
      <c r="H90" s="27">
        <v>69</v>
      </c>
      <c r="I90" s="27">
        <v>621</v>
      </c>
      <c r="J90" s="26">
        <v>1.5752499567820916E-3</v>
      </c>
    </row>
    <row r="91" spans="1:10" ht="26.1" customHeight="1" x14ac:dyDescent="0.2">
      <c r="A91" s="30" t="s">
        <v>250</v>
      </c>
      <c r="B91" s="28" t="s">
        <v>249</v>
      </c>
      <c r="C91" s="30" t="s">
        <v>84</v>
      </c>
      <c r="D91" s="30" t="s">
        <v>248</v>
      </c>
      <c r="E91" s="29" t="s">
        <v>95</v>
      </c>
      <c r="F91" s="28">
        <v>13</v>
      </c>
      <c r="G91" s="27">
        <v>22.57</v>
      </c>
      <c r="H91" s="27">
        <v>28.23</v>
      </c>
      <c r="I91" s="27">
        <v>366.99</v>
      </c>
      <c r="J91" s="26">
        <v>9.3091945513600614E-4</v>
      </c>
    </row>
    <row r="92" spans="1:10" ht="24" customHeight="1" x14ac:dyDescent="0.2">
      <c r="A92" s="33" t="s">
        <v>52</v>
      </c>
      <c r="B92" s="33"/>
      <c r="C92" s="33"/>
      <c r="D92" s="33" t="s">
        <v>53</v>
      </c>
      <c r="E92" s="33"/>
      <c r="F92" s="34"/>
      <c r="G92" s="33"/>
      <c r="H92" s="33"/>
      <c r="I92" s="32">
        <v>2478</v>
      </c>
      <c r="J92" s="31">
        <v>6.2857800207826459E-3</v>
      </c>
    </row>
    <row r="93" spans="1:10" ht="39" customHeight="1" x14ac:dyDescent="0.2">
      <c r="A93" s="30" t="s">
        <v>247</v>
      </c>
      <c r="B93" s="28" t="s">
        <v>246</v>
      </c>
      <c r="C93" s="30" t="s">
        <v>89</v>
      </c>
      <c r="D93" s="30" t="s">
        <v>245</v>
      </c>
      <c r="E93" s="29" t="s">
        <v>232</v>
      </c>
      <c r="F93" s="28">
        <v>100</v>
      </c>
      <c r="G93" s="27">
        <v>19.809999999999999</v>
      </c>
      <c r="H93" s="27">
        <v>24.78</v>
      </c>
      <c r="I93" s="27">
        <v>2478</v>
      </c>
      <c r="J93" s="26">
        <v>6.2857800207826459E-3</v>
      </c>
    </row>
    <row r="94" spans="1:10" ht="24" customHeight="1" x14ac:dyDescent="0.2">
      <c r="A94" s="33" t="s">
        <v>54</v>
      </c>
      <c r="B94" s="33"/>
      <c r="C94" s="33"/>
      <c r="D94" s="33" t="s">
        <v>55</v>
      </c>
      <c r="E94" s="33"/>
      <c r="F94" s="34"/>
      <c r="G94" s="33"/>
      <c r="H94" s="33"/>
      <c r="I94" s="32">
        <v>16653.599999999999</v>
      </c>
      <c r="J94" s="31">
        <v>4.2244094493182352E-2</v>
      </c>
    </row>
    <row r="95" spans="1:10" ht="39" customHeight="1" x14ac:dyDescent="0.2">
      <c r="A95" s="30" t="s">
        <v>244</v>
      </c>
      <c r="B95" s="28" t="s">
        <v>243</v>
      </c>
      <c r="C95" s="30" t="s">
        <v>89</v>
      </c>
      <c r="D95" s="30" t="s">
        <v>242</v>
      </c>
      <c r="E95" s="29" t="s">
        <v>232</v>
      </c>
      <c r="F95" s="28">
        <v>1200</v>
      </c>
      <c r="G95" s="27">
        <v>3.13</v>
      </c>
      <c r="H95" s="27">
        <v>3.91</v>
      </c>
      <c r="I95" s="27">
        <v>4692</v>
      </c>
      <c r="J95" s="26">
        <v>1.1901888562353581E-2</v>
      </c>
    </row>
    <row r="96" spans="1:10" ht="39" customHeight="1" x14ac:dyDescent="0.2">
      <c r="A96" s="30" t="s">
        <v>241</v>
      </c>
      <c r="B96" s="28" t="s">
        <v>240</v>
      </c>
      <c r="C96" s="30" t="s">
        <v>89</v>
      </c>
      <c r="D96" s="30" t="s">
        <v>239</v>
      </c>
      <c r="E96" s="29" t="s">
        <v>232</v>
      </c>
      <c r="F96" s="28">
        <v>1400</v>
      </c>
      <c r="G96" s="27">
        <v>5.21</v>
      </c>
      <c r="H96" s="27">
        <v>6.51</v>
      </c>
      <c r="I96" s="27">
        <v>9114</v>
      </c>
      <c r="J96" s="26">
        <v>2.3118885839149731E-2</v>
      </c>
    </row>
    <row r="97" spans="1:10" ht="39" customHeight="1" x14ac:dyDescent="0.2">
      <c r="A97" s="30" t="s">
        <v>238</v>
      </c>
      <c r="B97" s="28" t="s">
        <v>237</v>
      </c>
      <c r="C97" s="30" t="s">
        <v>89</v>
      </c>
      <c r="D97" s="30" t="s">
        <v>236</v>
      </c>
      <c r="E97" s="29" t="s">
        <v>232</v>
      </c>
      <c r="F97" s="28">
        <v>200</v>
      </c>
      <c r="G97" s="27">
        <v>7.75</v>
      </c>
      <c r="H97" s="27">
        <v>9.69</v>
      </c>
      <c r="I97" s="27">
        <v>1938</v>
      </c>
      <c r="J97" s="26">
        <v>4.9159974496677831E-3</v>
      </c>
    </row>
    <row r="98" spans="1:10" ht="39" customHeight="1" x14ac:dyDescent="0.2">
      <c r="A98" s="30" t="s">
        <v>235</v>
      </c>
      <c r="B98" s="28" t="s">
        <v>234</v>
      </c>
      <c r="C98" s="30" t="s">
        <v>89</v>
      </c>
      <c r="D98" s="30" t="s">
        <v>233</v>
      </c>
      <c r="E98" s="29" t="s">
        <v>232</v>
      </c>
      <c r="F98" s="28">
        <v>60</v>
      </c>
      <c r="G98" s="27">
        <v>12.12</v>
      </c>
      <c r="H98" s="27">
        <v>15.16</v>
      </c>
      <c r="I98" s="27">
        <v>909.6</v>
      </c>
      <c r="J98" s="26">
        <v>2.3073226420112568E-3</v>
      </c>
    </row>
    <row r="99" spans="1:10" ht="24" customHeight="1" x14ac:dyDescent="0.2">
      <c r="A99" s="33" t="s">
        <v>56</v>
      </c>
      <c r="B99" s="33"/>
      <c r="C99" s="33"/>
      <c r="D99" s="33" t="s">
        <v>57</v>
      </c>
      <c r="E99" s="33"/>
      <c r="F99" s="34"/>
      <c r="G99" s="33"/>
      <c r="H99" s="33"/>
      <c r="I99" s="32">
        <v>488.48</v>
      </c>
      <c r="J99" s="31">
        <v>1.2390951672929405E-3</v>
      </c>
    </row>
    <row r="100" spans="1:10" ht="26.1" customHeight="1" x14ac:dyDescent="0.2">
      <c r="A100" s="30" t="s">
        <v>231</v>
      </c>
      <c r="B100" s="28" t="s">
        <v>230</v>
      </c>
      <c r="C100" s="30" t="s">
        <v>89</v>
      </c>
      <c r="D100" s="30" t="s">
        <v>229</v>
      </c>
      <c r="E100" s="29" t="s">
        <v>87</v>
      </c>
      <c r="F100" s="28">
        <v>5</v>
      </c>
      <c r="G100" s="27">
        <v>10.18</v>
      </c>
      <c r="H100" s="27">
        <v>12.73</v>
      </c>
      <c r="I100" s="27">
        <v>63.65</v>
      </c>
      <c r="J100" s="26">
        <v>1.61456778984187E-4</v>
      </c>
    </row>
    <row r="101" spans="1:10" ht="26.1" customHeight="1" x14ac:dyDescent="0.2">
      <c r="A101" s="30" t="s">
        <v>228</v>
      </c>
      <c r="B101" s="28" t="s">
        <v>227</v>
      </c>
      <c r="C101" s="30" t="s">
        <v>89</v>
      </c>
      <c r="D101" s="30" t="s">
        <v>226</v>
      </c>
      <c r="E101" s="29" t="s">
        <v>87</v>
      </c>
      <c r="F101" s="28">
        <v>10</v>
      </c>
      <c r="G101" s="27">
        <v>11.77</v>
      </c>
      <c r="H101" s="27">
        <v>14.72</v>
      </c>
      <c r="I101" s="27">
        <v>147.19999999999999</v>
      </c>
      <c r="J101" s="26">
        <v>3.7339258234834761E-4</v>
      </c>
    </row>
    <row r="102" spans="1:10" ht="26.1" customHeight="1" x14ac:dyDescent="0.2">
      <c r="A102" s="30" t="s">
        <v>225</v>
      </c>
      <c r="B102" s="28" t="s">
        <v>224</v>
      </c>
      <c r="C102" s="30" t="s">
        <v>89</v>
      </c>
      <c r="D102" s="30" t="s">
        <v>223</v>
      </c>
      <c r="E102" s="29" t="s">
        <v>87</v>
      </c>
      <c r="F102" s="28">
        <v>4</v>
      </c>
      <c r="G102" s="27">
        <v>13.1</v>
      </c>
      <c r="H102" s="27">
        <v>16.39</v>
      </c>
      <c r="I102" s="27">
        <v>65.56</v>
      </c>
      <c r="J102" s="26">
        <v>1.6630175067090808E-4</v>
      </c>
    </row>
    <row r="103" spans="1:10" ht="26.1" customHeight="1" x14ac:dyDescent="0.2">
      <c r="A103" s="30" t="s">
        <v>222</v>
      </c>
      <c r="B103" s="28" t="s">
        <v>221</v>
      </c>
      <c r="C103" s="30" t="s">
        <v>84</v>
      </c>
      <c r="D103" s="30" t="s">
        <v>220</v>
      </c>
      <c r="E103" s="29" t="s">
        <v>95</v>
      </c>
      <c r="F103" s="28">
        <v>1</v>
      </c>
      <c r="G103" s="27">
        <v>111.6</v>
      </c>
      <c r="H103" s="27">
        <v>139.63</v>
      </c>
      <c r="I103" s="27">
        <v>139.63</v>
      </c>
      <c r="J103" s="26">
        <v>3.5419026000883E-4</v>
      </c>
    </row>
    <row r="104" spans="1:10" ht="26.1" customHeight="1" x14ac:dyDescent="0.2">
      <c r="A104" s="30" t="s">
        <v>219</v>
      </c>
      <c r="B104" s="28" t="s">
        <v>218</v>
      </c>
      <c r="C104" s="30" t="s">
        <v>89</v>
      </c>
      <c r="D104" s="30" t="s">
        <v>217</v>
      </c>
      <c r="E104" s="29" t="s">
        <v>87</v>
      </c>
      <c r="F104" s="28">
        <v>1</v>
      </c>
      <c r="G104" s="27">
        <v>57.9</v>
      </c>
      <c r="H104" s="27">
        <v>72.44</v>
      </c>
      <c r="I104" s="27">
        <v>72.44</v>
      </c>
      <c r="J104" s="26">
        <v>1.837537952806678E-4</v>
      </c>
    </row>
    <row r="105" spans="1:10" ht="24" customHeight="1" x14ac:dyDescent="0.2">
      <c r="A105" s="33" t="s">
        <v>58</v>
      </c>
      <c r="B105" s="33"/>
      <c r="C105" s="33"/>
      <c r="D105" s="33" t="s">
        <v>59</v>
      </c>
      <c r="E105" s="33"/>
      <c r="F105" s="34"/>
      <c r="G105" s="33"/>
      <c r="H105" s="33"/>
      <c r="I105" s="32">
        <v>10107.780000000001</v>
      </c>
      <c r="J105" s="31">
        <v>2.5639742364191448E-2</v>
      </c>
    </row>
    <row r="106" spans="1:10" ht="39" customHeight="1" x14ac:dyDescent="0.2">
      <c r="A106" s="30" t="s">
        <v>216</v>
      </c>
      <c r="B106" s="28" t="s">
        <v>215</v>
      </c>
      <c r="C106" s="30" t="s">
        <v>89</v>
      </c>
      <c r="D106" s="30" t="s">
        <v>214</v>
      </c>
      <c r="E106" s="29" t="s">
        <v>87</v>
      </c>
      <c r="F106" s="28">
        <v>25</v>
      </c>
      <c r="G106" s="27">
        <v>25.81</v>
      </c>
      <c r="H106" s="27">
        <v>32.29</v>
      </c>
      <c r="I106" s="27">
        <v>807.25</v>
      </c>
      <c r="J106" s="26">
        <v>2.0476981120971715E-3</v>
      </c>
    </row>
    <row r="107" spans="1:10" ht="26.1" customHeight="1" x14ac:dyDescent="0.2">
      <c r="A107" s="30" t="s">
        <v>213</v>
      </c>
      <c r="B107" s="28" t="s">
        <v>212</v>
      </c>
      <c r="C107" s="30" t="s">
        <v>208</v>
      </c>
      <c r="D107" s="30" t="s">
        <v>211</v>
      </c>
      <c r="E107" s="29" t="s">
        <v>87</v>
      </c>
      <c r="F107" s="28">
        <v>20</v>
      </c>
      <c r="G107" s="27">
        <v>179.86</v>
      </c>
      <c r="H107" s="27">
        <v>225.04</v>
      </c>
      <c r="I107" s="27">
        <v>4500.8</v>
      </c>
      <c r="J107" s="26">
        <v>1.1416884066803282E-2</v>
      </c>
    </row>
    <row r="108" spans="1:10" ht="26.1" customHeight="1" x14ac:dyDescent="0.2">
      <c r="A108" s="30" t="s">
        <v>210</v>
      </c>
      <c r="B108" s="28" t="s">
        <v>209</v>
      </c>
      <c r="C108" s="30" t="s">
        <v>208</v>
      </c>
      <c r="D108" s="30" t="s">
        <v>207</v>
      </c>
      <c r="E108" s="29" t="s">
        <v>87</v>
      </c>
      <c r="F108" s="28">
        <v>13</v>
      </c>
      <c r="G108" s="27">
        <v>295.08999999999997</v>
      </c>
      <c r="H108" s="27">
        <v>369.21</v>
      </c>
      <c r="I108" s="27">
        <v>4799.7299999999996</v>
      </c>
      <c r="J108" s="26">
        <v>1.2175160185290995E-2</v>
      </c>
    </row>
    <row r="109" spans="1:10" ht="24" customHeight="1" x14ac:dyDescent="0.2">
      <c r="A109" s="33" t="s">
        <v>60</v>
      </c>
      <c r="B109" s="33"/>
      <c r="C109" s="33"/>
      <c r="D109" s="33" t="s">
        <v>41</v>
      </c>
      <c r="E109" s="33"/>
      <c r="F109" s="34"/>
      <c r="G109" s="33"/>
      <c r="H109" s="33"/>
      <c r="I109" s="32">
        <v>9858.98</v>
      </c>
      <c r="J109" s="31">
        <v>2.5008627727722232E-2</v>
      </c>
    </row>
    <row r="110" spans="1:10" ht="24" customHeight="1" x14ac:dyDescent="0.2">
      <c r="A110" s="30" t="s">
        <v>206</v>
      </c>
      <c r="B110" s="28" t="s">
        <v>205</v>
      </c>
      <c r="C110" s="30" t="s">
        <v>84</v>
      </c>
      <c r="D110" s="30" t="s">
        <v>204</v>
      </c>
      <c r="E110" s="29" t="s">
        <v>200</v>
      </c>
      <c r="F110" s="28">
        <v>45</v>
      </c>
      <c r="G110" s="27">
        <v>89.6</v>
      </c>
      <c r="H110" s="27">
        <v>112.1</v>
      </c>
      <c r="I110" s="27">
        <v>5044.5</v>
      </c>
      <c r="J110" s="26">
        <v>1.2796052185164671E-2</v>
      </c>
    </row>
    <row r="111" spans="1:10" ht="24" customHeight="1" x14ac:dyDescent="0.2">
      <c r="A111" s="30" t="s">
        <v>203</v>
      </c>
      <c r="B111" s="28" t="s">
        <v>202</v>
      </c>
      <c r="C111" s="30" t="s">
        <v>84</v>
      </c>
      <c r="D111" s="30" t="s">
        <v>201</v>
      </c>
      <c r="E111" s="29" t="s">
        <v>200</v>
      </c>
      <c r="F111" s="28">
        <v>22</v>
      </c>
      <c r="G111" s="27">
        <v>174.91</v>
      </c>
      <c r="H111" s="27">
        <v>218.84</v>
      </c>
      <c r="I111" s="27">
        <v>4814.4799999999996</v>
      </c>
      <c r="J111" s="26">
        <v>1.2212575542557559E-2</v>
      </c>
    </row>
    <row r="112" spans="1:10" ht="24" customHeight="1" x14ac:dyDescent="0.2">
      <c r="A112" s="33" t="s">
        <v>61</v>
      </c>
      <c r="B112" s="33"/>
      <c r="C112" s="33"/>
      <c r="D112" s="33" t="s">
        <v>62</v>
      </c>
      <c r="E112" s="33"/>
      <c r="F112" s="34"/>
      <c r="G112" s="33"/>
      <c r="H112" s="33"/>
      <c r="I112" s="32">
        <v>2765.29</v>
      </c>
      <c r="J112" s="31">
        <v>7.014529714959662E-3</v>
      </c>
    </row>
    <row r="113" spans="1:10" ht="51.95" customHeight="1" x14ac:dyDescent="0.2">
      <c r="A113" s="30" t="s">
        <v>199</v>
      </c>
      <c r="B113" s="28" t="s">
        <v>198</v>
      </c>
      <c r="C113" s="30" t="s">
        <v>89</v>
      </c>
      <c r="D113" s="30" t="s">
        <v>197</v>
      </c>
      <c r="E113" s="29" t="s">
        <v>87</v>
      </c>
      <c r="F113" s="28">
        <v>1</v>
      </c>
      <c r="G113" s="27">
        <v>1849.33</v>
      </c>
      <c r="H113" s="27">
        <v>2313.88</v>
      </c>
      <c r="I113" s="27">
        <v>2313.88</v>
      </c>
      <c r="J113" s="26">
        <v>5.8694675845393654E-3</v>
      </c>
    </row>
    <row r="114" spans="1:10" ht="26.1" customHeight="1" x14ac:dyDescent="0.2">
      <c r="A114" s="39" t="s">
        <v>196</v>
      </c>
      <c r="B114" s="37" t="s">
        <v>195</v>
      </c>
      <c r="C114" s="39" t="s">
        <v>89</v>
      </c>
      <c r="D114" s="39" t="s">
        <v>194</v>
      </c>
      <c r="E114" s="38" t="s">
        <v>87</v>
      </c>
      <c r="F114" s="37">
        <v>3</v>
      </c>
      <c r="G114" s="36">
        <v>6.87</v>
      </c>
      <c r="H114" s="36">
        <v>8.59</v>
      </c>
      <c r="I114" s="36">
        <v>25.77</v>
      </c>
      <c r="J114" s="35">
        <v>6.5369068254870374E-5</v>
      </c>
    </row>
    <row r="115" spans="1:10" ht="26.1" customHeight="1" x14ac:dyDescent="0.2">
      <c r="A115" s="39" t="s">
        <v>193</v>
      </c>
      <c r="B115" s="37" t="s">
        <v>192</v>
      </c>
      <c r="C115" s="39" t="s">
        <v>89</v>
      </c>
      <c r="D115" s="39" t="s">
        <v>191</v>
      </c>
      <c r="E115" s="38" t="s">
        <v>87</v>
      </c>
      <c r="F115" s="37">
        <v>3</v>
      </c>
      <c r="G115" s="36">
        <v>3.48</v>
      </c>
      <c r="H115" s="36">
        <v>4.3499999999999996</v>
      </c>
      <c r="I115" s="36">
        <v>13.05</v>
      </c>
      <c r="J115" s="35">
        <v>3.3103078801942502E-5</v>
      </c>
    </row>
    <row r="116" spans="1:10" ht="39" customHeight="1" x14ac:dyDescent="0.2">
      <c r="A116" s="39" t="s">
        <v>190</v>
      </c>
      <c r="B116" s="37" t="s">
        <v>189</v>
      </c>
      <c r="C116" s="39" t="s">
        <v>89</v>
      </c>
      <c r="D116" s="39" t="s">
        <v>188</v>
      </c>
      <c r="E116" s="38" t="s">
        <v>87</v>
      </c>
      <c r="F116" s="37">
        <v>3</v>
      </c>
      <c r="G116" s="36">
        <v>109.92</v>
      </c>
      <c r="H116" s="36">
        <v>137.53</v>
      </c>
      <c r="I116" s="36">
        <v>412.59</v>
      </c>
      <c r="J116" s="35">
        <v>1.0465899833634834E-3</v>
      </c>
    </row>
    <row r="117" spans="1:10" ht="24" customHeight="1" x14ac:dyDescent="0.2">
      <c r="A117" s="33" t="s">
        <v>63</v>
      </c>
      <c r="B117" s="33"/>
      <c r="C117" s="33"/>
      <c r="D117" s="33" t="s">
        <v>64</v>
      </c>
      <c r="E117" s="33"/>
      <c r="F117" s="34"/>
      <c r="G117" s="33"/>
      <c r="H117" s="33"/>
      <c r="I117" s="32">
        <v>97171.21</v>
      </c>
      <c r="J117" s="31">
        <v>0.24648783309655964</v>
      </c>
    </row>
    <row r="118" spans="1:10" ht="39" customHeight="1" x14ac:dyDescent="0.2">
      <c r="A118" s="30" t="s">
        <v>187</v>
      </c>
      <c r="B118" s="28" t="s">
        <v>186</v>
      </c>
      <c r="C118" s="30" t="s">
        <v>89</v>
      </c>
      <c r="D118" s="30" t="s">
        <v>185</v>
      </c>
      <c r="E118" s="29" t="s">
        <v>82</v>
      </c>
      <c r="F118" s="28">
        <v>272.29000000000002</v>
      </c>
      <c r="G118" s="27">
        <v>35.68</v>
      </c>
      <c r="H118" s="27">
        <v>44.64</v>
      </c>
      <c r="I118" s="27">
        <v>12155.02</v>
      </c>
      <c r="J118" s="26">
        <v>3.0832841754726985E-2</v>
      </c>
    </row>
    <row r="119" spans="1:10" ht="26.1" customHeight="1" x14ac:dyDescent="0.2">
      <c r="A119" s="30" t="s">
        <v>184</v>
      </c>
      <c r="B119" s="28" t="s">
        <v>183</v>
      </c>
      <c r="C119" s="30" t="s">
        <v>89</v>
      </c>
      <c r="D119" s="30" t="s">
        <v>182</v>
      </c>
      <c r="E119" s="29" t="s">
        <v>82</v>
      </c>
      <c r="F119" s="28">
        <v>272.29000000000002</v>
      </c>
      <c r="G119" s="27">
        <v>23.54</v>
      </c>
      <c r="H119" s="27">
        <v>29.45</v>
      </c>
      <c r="I119" s="27">
        <v>8018.94</v>
      </c>
      <c r="J119" s="26">
        <v>2.0341118982992248E-2</v>
      </c>
    </row>
    <row r="120" spans="1:10" ht="39" customHeight="1" x14ac:dyDescent="0.2">
      <c r="A120" s="30" t="s">
        <v>181</v>
      </c>
      <c r="B120" s="28" t="s">
        <v>180</v>
      </c>
      <c r="C120" s="30" t="s">
        <v>89</v>
      </c>
      <c r="D120" s="30" t="s">
        <v>179</v>
      </c>
      <c r="E120" s="29" t="s">
        <v>82</v>
      </c>
      <c r="F120" s="28">
        <v>272.29000000000002</v>
      </c>
      <c r="G120" s="27">
        <v>45.11</v>
      </c>
      <c r="H120" s="27">
        <v>56.44</v>
      </c>
      <c r="I120" s="27">
        <v>15368.04</v>
      </c>
      <c r="J120" s="26">
        <v>3.8983098785548238E-2</v>
      </c>
    </row>
    <row r="121" spans="1:10" ht="65.099999999999994" customHeight="1" x14ac:dyDescent="0.2">
      <c r="A121" s="30" t="s">
        <v>178</v>
      </c>
      <c r="B121" s="28" t="s">
        <v>177</v>
      </c>
      <c r="C121" s="30" t="s">
        <v>89</v>
      </c>
      <c r="D121" s="30" t="s">
        <v>176</v>
      </c>
      <c r="E121" s="29" t="s">
        <v>82</v>
      </c>
      <c r="F121" s="28">
        <v>219.92</v>
      </c>
      <c r="G121" s="27">
        <v>91.02</v>
      </c>
      <c r="H121" s="27">
        <v>113.88</v>
      </c>
      <c r="I121" s="27">
        <v>25044.48</v>
      </c>
      <c r="J121" s="26">
        <v>6.3528689271545827E-2</v>
      </c>
    </row>
    <row r="122" spans="1:10" ht="39" customHeight="1" x14ac:dyDescent="0.2">
      <c r="A122" s="30" t="s">
        <v>175</v>
      </c>
      <c r="B122" s="28" t="s">
        <v>174</v>
      </c>
      <c r="C122" s="30" t="s">
        <v>89</v>
      </c>
      <c r="D122" s="30" t="s">
        <v>173</v>
      </c>
      <c r="E122" s="29" t="s">
        <v>82</v>
      </c>
      <c r="F122" s="28">
        <v>96.26</v>
      </c>
      <c r="G122" s="27">
        <v>78.67</v>
      </c>
      <c r="H122" s="27">
        <v>98.43</v>
      </c>
      <c r="I122" s="27">
        <v>9474.8700000000008</v>
      </c>
      <c r="J122" s="26">
        <v>2.40342810918131E-2</v>
      </c>
    </row>
    <row r="123" spans="1:10" ht="39" customHeight="1" x14ac:dyDescent="0.2">
      <c r="A123" s="30" t="s">
        <v>172</v>
      </c>
      <c r="B123" s="28" t="s">
        <v>171</v>
      </c>
      <c r="C123" s="30" t="s">
        <v>89</v>
      </c>
      <c r="D123" s="30" t="s">
        <v>170</v>
      </c>
      <c r="E123" s="29" t="s">
        <v>169</v>
      </c>
      <c r="F123" s="28">
        <v>28.54</v>
      </c>
      <c r="G123" s="27">
        <v>759.19</v>
      </c>
      <c r="H123" s="27">
        <v>949.89</v>
      </c>
      <c r="I123" s="27">
        <v>27109.86</v>
      </c>
      <c r="J123" s="26">
        <v>6.8767803209933254E-2</v>
      </c>
    </row>
    <row r="124" spans="1:10" ht="24" customHeight="1" x14ac:dyDescent="0.2">
      <c r="A124" s="33" t="s">
        <v>65</v>
      </c>
      <c r="B124" s="33"/>
      <c r="C124" s="33"/>
      <c r="D124" s="33" t="s">
        <v>66</v>
      </c>
      <c r="E124" s="33"/>
      <c r="F124" s="34"/>
      <c r="G124" s="33"/>
      <c r="H124" s="33"/>
      <c r="I124" s="32">
        <v>36676.400000000001</v>
      </c>
      <c r="J124" s="31">
        <v>9.3034617576365067E-2</v>
      </c>
    </row>
    <row r="125" spans="1:10" ht="24" customHeight="1" x14ac:dyDescent="0.2">
      <c r="A125" s="33" t="s">
        <v>67</v>
      </c>
      <c r="B125" s="33"/>
      <c r="C125" s="33"/>
      <c r="D125" s="33" t="s">
        <v>68</v>
      </c>
      <c r="E125" s="33"/>
      <c r="F125" s="34"/>
      <c r="G125" s="33"/>
      <c r="H125" s="33"/>
      <c r="I125" s="32">
        <v>9041.7000000000007</v>
      </c>
      <c r="J125" s="31">
        <v>2.2935487172683795E-2</v>
      </c>
    </row>
    <row r="126" spans="1:10" ht="26.1" customHeight="1" x14ac:dyDescent="0.2">
      <c r="A126" s="30" t="s">
        <v>168</v>
      </c>
      <c r="B126" s="28" t="s">
        <v>167</v>
      </c>
      <c r="C126" s="30" t="s">
        <v>89</v>
      </c>
      <c r="D126" s="30" t="s">
        <v>166</v>
      </c>
      <c r="E126" s="29" t="s">
        <v>82</v>
      </c>
      <c r="F126" s="28">
        <v>1.04</v>
      </c>
      <c r="G126" s="27">
        <v>730.22</v>
      </c>
      <c r="H126" s="27">
        <v>913.65</v>
      </c>
      <c r="I126" s="27">
        <v>950.19</v>
      </c>
      <c r="J126" s="26">
        <v>2.4102846319400571E-3</v>
      </c>
    </row>
    <row r="127" spans="1:10" ht="39" customHeight="1" x14ac:dyDescent="0.2">
      <c r="A127" s="30" t="s">
        <v>165</v>
      </c>
      <c r="B127" s="28" t="s">
        <v>164</v>
      </c>
      <c r="C127" s="30" t="s">
        <v>89</v>
      </c>
      <c r="D127" s="30" t="s">
        <v>163</v>
      </c>
      <c r="E127" s="29" t="s">
        <v>87</v>
      </c>
      <c r="F127" s="28">
        <v>10</v>
      </c>
      <c r="G127" s="27">
        <v>393.25</v>
      </c>
      <c r="H127" s="27">
        <v>492.03</v>
      </c>
      <c r="I127" s="27">
        <v>4920.3</v>
      </c>
      <c r="J127" s="26">
        <v>1.2481002193808252E-2</v>
      </c>
    </row>
    <row r="128" spans="1:10" ht="39" customHeight="1" x14ac:dyDescent="0.2">
      <c r="A128" s="30" t="s">
        <v>162</v>
      </c>
      <c r="B128" s="28" t="s">
        <v>161</v>
      </c>
      <c r="C128" s="30" t="s">
        <v>89</v>
      </c>
      <c r="D128" s="30" t="s">
        <v>160</v>
      </c>
      <c r="E128" s="29" t="s">
        <v>87</v>
      </c>
      <c r="F128" s="28">
        <v>7</v>
      </c>
      <c r="G128" s="27">
        <v>362.08</v>
      </c>
      <c r="H128" s="27">
        <v>453.03</v>
      </c>
      <c r="I128" s="27">
        <v>3171.21</v>
      </c>
      <c r="J128" s="26">
        <v>8.0442003469354852E-3</v>
      </c>
    </row>
    <row r="129" spans="1:10" ht="24" customHeight="1" x14ac:dyDescent="0.2">
      <c r="A129" s="33" t="s">
        <v>69</v>
      </c>
      <c r="B129" s="33"/>
      <c r="C129" s="33"/>
      <c r="D129" s="33" t="s">
        <v>70</v>
      </c>
      <c r="E129" s="33"/>
      <c r="F129" s="34"/>
      <c r="G129" s="33"/>
      <c r="H129" s="33"/>
      <c r="I129" s="32">
        <v>27634.7</v>
      </c>
      <c r="J129" s="31">
        <v>7.0099130403681265E-2</v>
      </c>
    </row>
    <row r="130" spans="1:10" ht="78" customHeight="1" x14ac:dyDescent="0.2">
      <c r="A130" s="30" t="s">
        <v>159</v>
      </c>
      <c r="B130" s="28" t="s">
        <v>158</v>
      </c>
      <c r="C130" s="30" t="s">
        <v>89</v>
      </c>
      <c r="D130" s="30" t="s">
        <v>157</v>
      </c>
      <c r="E130" s="29" t="s">
        <v>82</v>
      </c>
      <c r="F130" s="28">
        <v>19.77</v>
      </c>
      <c r="G130" s="27">
        <v>655.02</v>
      </c>
      <c r="H130" s="27">
        <v>819.56</v>
      </c>
      <c r="I130" s="27">
        <v>16202.7</v>
      </c>
      <c r="J130" s="26">
        <v>4.1100326046301441E-2</v>
      </c>
    </row>
    <row r="131" spans="1:10" ht="39" customHeight="1" x14ac:dyDescent="0.2">
      <c r="A131" s="30" t="s">
        <v>156</v>
      </c>
      <c r="B131" s="28" t="s">
        <v>155</v>
      </c>
      <c r="C131" s="30" t="s">
        <v>89</v>
      </c>
      <c r="D131" s="30" t="s">
        <v>154</v>
      </c>
      <c r="E131" s="29" t="s">
        <v>82</v>
      </c>
      <c r="F131" s="28">
        <v>19.77</v>
      </c>
      <c r="G131" s="27">
        <v>462.16</v>
      </c>
      <c r="H131" s="27">
        <v>578.25</v>
      </c>
      <c r="I131" s="27">
        <v>11432</v>
      </c>
      <c r="J131" s="26">
        <v>2.8998804357379823E-2</v>
      </c>
    </row>
    <row r="132" spans="1:10" ht="24" customHeight="1" x14ac:dyDescent="0.2">
      <c r="A132" s="33" t="s">
        <v>71</v>
      </c>
      <c r="B132" s="33"/>
      <c r="C132" s="33"/>
      <c r="D132" s="33" t="s">
        <v>72</v>
      </c>
      <c r="E132" s="33"/>
      <c r="F132" s="34"/>
      <c r="G132" s="33"/>
      <c r="H132" s="33"/>
      <c r="I132" s="32">
        <v>63246.51</v>
      </c>
      <c r="J132" s="31">
        <v>0.16043327237378119</v>
      </c>
    </row>
    <row r="133" spans="1:10" ht="26.1" customHeight="1" x14ac:dyDescent="0.2">
      <c r="A133" s="30" t="s">
        <v>153</v>
      </c>
      <c r="B133" s="28" t="s">
        <v>152</v>
      </c>
      <c r="C133" s="30" t="s">
        <v>89</v>
      </c>
      <c r="D133" s="30" t="s">
        <v>151</v>
      </c>
      <c r="E133" s="29" t="s">
        <v>82</v>
      </c>
      <c r="F133" s="28">
        <v>244</v>
      </c>
      <c r="G133" s="27">
        <v>4.49</v>
      </c>
      <c r="H133" s="27">
        <v>5.61</v>
      </c>
      <c r="I133" s="27">
        <v>1368.84</v>
      </c>
      <c r="J133" s="26">
        <v>3.4722466197127187E-3</v>
      </c>
    </row>
    <row r="134" spans="1:10" ht="26.1" customHeight="1" x14ac:dyDescent="0.2">
      <c r="A134" s="30" t="s">
        <v>150</v>
      </c>
      <c r="B134" s="28" t="s">
        <v>149</v>
      </c>
      <c r="C134" s="30" t="s">
        <v>89</v>
      </c>
      <c r="D134" s="30" t="s">
        <v>148</v>
      </c>
      <c r="E134" s="29" t="s">
        <v>82</v>
      </c>
      <c r="F134" s="28">
        <v>244</v>
      </c>
      <c r="G134" s="27">
        <v>28.06</v>
      </c>
      <c r="H134" s="27">
        <v>35.1</v>
      </c>
      <c r="I134" s="27">
        <v>8564.4</v>
      </c>
      <c r="J134" s="26">
        <v>2.1724751577881715E-2</v>
      </c>
    </row>
    <row r="135" spans="1:10" ht="26.1" customHeight="1" x14ac:dyDescent="0.2">
      <c r="A135" s="30" t="s">
        <v>147</v>
      </c>
      <c r="B135" s="28" t="s">
        <v>146</v>
      </c>
      <c r="C135" s="30" t="s">
        <v>89</v>
      </c>
      <c r="D135" s="30" t="s">
        <v>145</v>
      </c>
      <c r="E135" s="29" t="s">
        <v>82</v>
      </c>
      <c r="F135" s="28">
        <v>244</v>
      </c>
      <c r="G135" s="27">
        <v>14.29</v>
      </c>
      <c r="H135" s="27">
        <v>17.87</v>
      </c>
      <c r="I135" s="27">
        <v>4360.28</v>
      </c>
      <c r="J135" s="26">
        <v>1.1060436202186504E-2</v>
      </c>
    </row>
    <row r="136" spans="1:10" ht="26.1" customHeight="1" x14ac:dyDescent="0.2">
      <c r="A136" s="30" t="s">
        <v>144</v>
      </c>
      <c r="B136" s="28" t="s">
        <v>143</v>
      </c>
      <c r="C136" s="30" t="s">
        <v>89</v>
      </c>
      <c r="D136" s="30" t="s">
        <v>142</v>
      </c>
      <c r="E136" s="29" t="s">
        <v>82</v>
      </c>
      <c r="F136" s="28">
        <v>1028.1500000000001</v>
      </c>
      <c r="G136" s="27">
        <v>3.64</v>
      </c>
      <c r="H136" s="27">
        <v>4.55</v>
      </c>
      <c r="I136" s="27">
        <v>4678.08</v>
      </c>
      <c r="J136" s="26">
        <v>1.1866578611631508E-2</v>
      </c>
    </row>
    <row r="137" spans="1:10" ht="26.1" customHeight="1" x14ac:dyDescent="0.2">
      <c r="A137" s="30" t="s">
        <v>141</v>
      </c>
      <c r="B137" s="28" t="s">
        <v>140</v>
      </c>
      <c r="C137" s="30" t="s">
        <v>89</v>
      </c>
      <c r="D137" s="30" t="s">
        <v>139</v>
      </c>
      <c r="E137" s="29" t="s">
        <v>82</v>
      </c>
      <c r="F137" s="28">
        <v>1028.1500000000001</v>
      </c>
      <c r="G137" s="27">
        <v>15.55</v>
      </c>
      <c r="H137" s="27">
        <v>19.45</v>
      </c>
      <c r="I137" s="27">
        <v>19997.509999999998</v>
      </c>
      <c r="J137" s="26">
        <v>5.0726371599435501E-2</v>
      </c>
    </row>
    <row r="138" spans="1:10" ht="26.1" customHeight="1" x14ac:dyDescent="0.2">
      <c r="A138" s="30" t="s">
        <v>138</v>
      </c>
      <c r="B138" s="28" t="s">
        <v>137</v>
      </c>
      <c r="C138" s="30" t="s">
        <v>89</v>
      </c>
      <c r="D138" s="30" t="s">
        <v>136</v>
      </c>
      <c r="E138" s="29" t="s">
        <v>82</v>
      </c>
      <c r="F138" s="28">
        <v>1028.1500000000001</v>
      </c>
      <c r="G138" s="27">
        <v>12.18</v>
      </c>
      <c r="H138" s="27">
        <v>15.23</v>
      </c>
      <c r="I138" s="27">
        <v>15658.72</v>
      </c>
      <c r="J138" s="26">
        <v>3.9720447670310584E-2</v>
      </c>
    </row>
    <row r="139" spans="1:10" ht="51.95" customHeight="1" x14ac:dyDescent="0.2">
      <c r="A139" s="30" t="s">
        <v>135</v>
      </c>
      <c r="B139" s="28" t="s">
        <v>134</v>
      </c>
      <c r="C139" s="30" t="s">
        <v>89</v>
      </c>
      <c r="D139" s="30" t="s">
        <v>133</v>
      </c>
      <c r="E139" s="29" t="s">
        <v>82</v>
      </c>
      <c r="F139" s="28">
        <v>6.68</v>
      </c>
      <c r="G139" s="27">
        <v>45.61</v>
      </c>
      <c r="H139" s="27">
        <v>57.06</v>
      </c>
      <c r="I139" s="27">
        <v>381.16</v>
      </c>
      <c r="J139" s="26">
        <v>9.6686356445581649E-4</v>
      </c>
    </row>
    <row r="140" spans="1:10" ht="39" customHeight="1" x14ac:dyDescent="0.2">
      <c r="A140" s="30" t="s">
        <v>132</v>
      </c>
      <c r="B140" s="28" t="s">
        <v>131</v>
      </c>
      <c r="C140" s="30" t="s">
        <v>89</v>
      </c>
      <c r="D140" s="30" t="s">
        <v>130</v>
      </c>
      <c r="E140" s="29" t="s">
        <v>82</v>
      </c>
      <c r="F140" s="28">
        <v>152.94999999999999</v>
      </c>
      <c r="G140" s="27">
        <v>24.79</v>
      </c>
      <c r="H140" s="27">
        <v>31.01</v>
      </c>
      <c r="I140" s="27">
        <v>4742.97</v>
      </c>
      <c r="J140" s="26">
        <v>1.2031180817260479E-2</v>
      </c>
    </row>
    <row r="141" spans="1:10" ht="24" customHeight="1" x14ac:dyDescent="0.2">
      <c r="A141" s="30" t="s">
        <v>129</v>
      </c>
      <c r="B141" s="28" t="s">
        <v>128</v>
      </c>
      <c r="C141" s="30" t="s">
        <v>127</v>
      </c>
      <c r="D141" s="30" t="s">
        <v>126</v>
      </c>
      <c r="E141" s="29" t="s">
        <v>82</v>
      </c>
      <c r="F141" s="28">
        <v>353.7</v>
      </c>
      <c r="G141" s="27">
        <v>7.9</v>
      </c>
      <c r="H141" s="27">
        <v>9.8800000000000008</v>
      </c>
      <c r="I141" s="27">
        <v>3494.55</v>
      </c>
      <c r="J141" s="26">
        <v>8.8643957109063743E-3</v>
      </c>
    </row>
    <row r="142" spans="1:10" ht="24" customHeight="1" x14ac:dyDescent="0.2">
      <c r="A142" s="33" t="s">
        <v>73</v>
      </c>
      <c r="B142" s="33"/>
      <c r="C142" s="33"/>
      <c r="D142" s="33" t="s">
        <v>74</v>
      </c>
      <c r="E142" s="33"/>
      <c r="F142" s="34"/>
      <c r="G142" s="33"/>
      <c r="H142" s="33"/>
      <c r="I142" s="32">
        <v>8998.2199999999993</v>
      </c>
      <c r="J142" s="31">
        <v>2.2825194309365141E-2</v>
      </c>
    </row>
    <row r="143" spans="1:10" ht="26.1" customHeight="1" x14ac:dyDescent="0.2">
      <c r="A143" s="30" t="s">
        <v>125</v>
      </c>
      <c r="B143" s="28" t="s">
        <v>124</v>
      </c>
      <c r="C143" s="30" t="s">
        <v>89</v>
      </c>
      <c r="D143" s="30" t="s">
        <v>123</v>
      </c>
      <c r="E143" s="29" t="s">
        <v>87</v>
      </c>
      <c r="F143" s="28">
        <v>5</v>
      </c>
      <c r="G143" s="27">
        <v>502.34</v>
      </c>
      <c r="H143" s="27">
        <v>628.52</v>
      </c>
      <c r="I143" s="27">
        <v>3142.6</v>
      </c>
      <c r="J143" s="26">
        <v>7.9716272370103074E-3</v>
      </c>
    </row>
    <row r="144" spans="1:10" ht="51.95" customHeight="1" x14ac:dyDescent="0.2">
      <c r="A144" s="30" t="s">
        <v>122</v>
      </c>
      <c r="B144" s="28" t="s">
        <v>121</v>
      </c>
      <c r="C144" s="30" t="s">
        <v>84</v>
      </c>
      <c r="D144" s="30" t="s">
        <v>120</v>
      </c>
      <c r="E144" s="29" t="s">
        <v>95</v>
      </c>
      <c r="F144" s="28">
        <v>2</v>
      </c>
      <c r="G144" s="27">
        <v>1174.1500000000001</v>
      </c>
      <c r="H144" s="27">
        <v>1469.09</v>
      </c>
      <c r="I144" s="27">
        <v>2938.18</v>
      </c>
      <c r="J144" s="26">
        <v>7.4530884348116035E-3</v>
      </c>
    </row>
    <row r="145" spans="1:10" ht="65.099999999999994" customHeight="1" x14ac:dyDescent="0.2">
      <c r="A145" s="30" t="s">
        <v>119</v>
      </c>
      <c r="B145" s="28" t="s">
        <v>118</v>
      </c>
      <c r="C145" s="30" t="s">
        <v>89</v>
      </c>
      <c r="D145" s="30" t="s">
        <v>117</v>
      </c>
      <c r="E145" s="29" t="s">
        <v>87</v>
      </c>
      <c r="F145" s="28">
        <v>1</v>
      </c>
      <c r="G145" s="27">
        <v>259.82</v>
      </c>
      <c r="H145" s="27">
        <v>325.08</v>
      </c>
      <c r="I145" s="27">
        <v>325.08</v>
      </c>
      <c r="J145" s="26">
        <v>8.2460910781114707E-4</v>
      </c>
    </row>
    <row r="146" spans="1:10" ht="39" customHeight="1" x14ac:dyDescent="0.2">
      <c r="A146" s="30" t="s">
        <v>116</v>
      </c>
      <c r="B146" s="28" t="s">
        <v>115</v>
      </c>
      <c r="C146" s="30" t="s">
        <v>89</v>
      </c>
      <c r="D146" s="30" t="s">
        <v>114</v>
      </c>
      <c r="E146" s="29" t="s">
        <v>87</v>
      </c>
      <c r="F146" s="28">
        <v>2</v>
      </c>
      <c r="G146" s="27">
        <v>651.46</v>
      </c>
      <c r="H146" s="27">
        <v>815.1</v>
      </c>
      <c r="I146" s="27">
        <v>1630.2</v>
      </c>
      <c r="J146" s="26">
        <v>4.1352213841323116E-3</v>
      </c>
    </row>
    <row r="147" spans="1:10" ht="26.1" customHeight="1" x14ac:dyDescent="0.2">
      <c r="A147" s="30" t="s">
        <v>113</v>
      </c>
      <c r="B147" s="28" t="s">
        <v>112</v>
      </c>
      <c r="C147" s="30" t="s">
        <v>89</v>
      </c>
      <c r="D147" s="30" t="s">
        <v>111</v>
      </c>
      <c r="E147" s="29" t="s">
        <v>87</v>
      </c>
      <c r="F147" s="28">
        <v>1</v>
      </c>
      <c r="G147" s="27">
        <v>219.59</v>
      </c>
      <c r="H147" s="27">
        <v>274.75</v>
      </c>
      <c r="I147" s="27">
        <v>274.75</v>
      </c>
      <c r="J147" s="26">
        <v>6.9694029891445998E-4</v>
      </c>
    </row>
    <row r="148" spans="1:10" ht="39" customHeight="1" x14ac:dyDescent="0.2">
      <c r="A148" s="30" t="s">
        <v>110</v>
      </c>
      <c r="B148" s="28" t="s">
        <v>109</v>
      </c>
      <c r="C148" s="30" t="s">
        <v>84</v>
      </c>
      <c r="D148" s="30" t="s">
        <v>108</v>
      </c>
      <c r="E148" s="29" t="s">
        <v>95</v>
      </c>
      <c r="F148" s="28">
        <v>1</v>
      </c>
      <c r="G148" s="27">
        <v>225.05</v>
      </c>
      <c r="H148" s="27">
        <v>281.58</v>
      </c>
      <c r="I148" s="27">
        <v>281.58</v>
      </c>
      <c r="J148" s="26">
        <v>7.1426551180467205E-4</v>
      </c>
    </row>
    <row r="149" spans="1:10" ht="39" customHeight="1" x14ac:dyDescent="0.2">
      <c r="A149" s="30" t="s">
        <v>107</v>
      </c>
      <c r="B149" s="28" t="s">
        <v>106</v>
      </c>
      <c r="C149" s="30" t="s">
        <v>89</v>
      </c>
      <c r="D149" s="30" t="s">
        <v>105</v>
      </c>
      <c r="E149" s="29" t="s">
        <v>87</v>
      </c>
      <c r="F149" s="28">
        <v>1</v>
      </c>
      <c r="G149" s="27">
        <v>324.36</v>
      </c>
      <c r="H149" s="27">
        <v>405.83</v>
      </c>
      <c r="I149" s="27">
        <v>405.83</v>
      </c>
      <c r="J149" s="26">
        <v>1.029442334880638E-3</v>
      </c>
    </row>
    <row r="150" spans="1:10" ht="24" customHeight="1" x14ac:dyDescent="0.2">
      <c r="A150" s="33" t="s">
        <v>75</v>
      </c>
      <c r="B150" s="33"/>
      <c r="C150" s="33"/>
      <c r="D150" s="33" t="s">
        <v>76</v>
      </c>
      <c r="E150" s="33"/>
      <c r="F150" s="34"/>
      <c r="G150" s="33"/>
      <c r="H150" s="33"/>
      <c r="I150" s="32">
        <v>3553.19</v>
      </c>
      <c r="J150" s="31">
        <v>9.0131439515918847E-3</v>
      </c>
    </row>
    <row r="151" spans="1:10" ht="39" customHeight="1" x14ac:dyDescent="0.2">
      <c r="A151" s="30" t="s">
        <v>104</v>
      </c>
      <c r="B151" s="28" t="s">
        <v>103</v>
      </c>
      <c r="C151" s="30" t="s">
        <v>89</v>
      </c>
      <c r="D151" s="30" t="s">
        <v>102</v>
      </c>
      <c r="E151" s="29" t="s">
        <v>87</v>
      </c>
      <c r="F151" s="28">
        <v>2</v>
      </c>
      <c r="G151" s="27">
        <v>283.67</v>
      </c>
      <c r="H151" s="27">
        <v>354.92</v>
      </c>
      <c r="I151" s="27">
        <v>709.84</v>
      </c>
      <c r="J151" s="26">
        <v>1.8006045560743959E-3</v>
      </c>
    </row>
    <row r="152" spans="1:10" ht="39" customHeight="1" x14ac:dyDescent="0.2">
      <c r="A152" s="30" t="s">
        <v>101</v>
      </c>
      <c r="B152" s="28" t="s">
        <v>100</v>
      </c>
      <c r="C152" s="30" t="s">
        <v>89</v>
      </c>
      <c r="D152" s="30" t="s">
        <v>99</v>
      </c>
      <c r="E152" s="29" t="s">
        <v>87</v>
      </c>
      <c r="F152" s="28">
        <v>2</v>
      </c>
      <c r="G152" s="27">
        <v>921.17</v>
      </c>
      <c r="H152" s="27">
        <v>1152.56</v>
      </c>
      <c r="I152" s="27">
        <v>2305.12</v>
      </c>
      <c r="J152" s="26">
        <v>5.8472466672746136E-3</v>
      </c>
    </row>
    <row r="153" spans="1:10" ht="39" customHeight="1" x14ac:dyDescent="0.2">
      <c r="A153" s="30" t="s">
        <v>98</v>
      </c>
      <c r="B153" s="28" t="s">
        <v>97</v>
      </c>
      <c r="C153" s="30" t="s">
        <v>84</v>
      </c>
      <c r="D153" s="30" t="s">
        <v>96</v>
      </c>
      <c r="E153" s="29" t="s">
        <v>95</v>
      </c>
      <c r="F153" s="28">
        <v>1</v>
      </c>
      <c r="G153" s="27">
        <v>234.78</v>
      </c>
      <c r="H153" s="27">
        <v>293.75</v>
      </c>
      <c r="I153" s="27">
        <v>293.75</v>
      </c>
      <c r="J153" s="26">
        <v>7.4513635234257556E-4</v>
      </c>
    </row>
    <row r="154" spans="1:10" ht="51.95" customHeight="1" x14ac:dyDescent="0.2">
      <c r="A154" s="39" t="s">
        <v>94</v>
      </c>
      <c r="B154" s="37" t="s">
        <v>93</v>
      </c>
      <c r="C154" s="39" t="s">
        <v>89</v>
      </c>
      <c r="D154" s="39" t="s">
        <v>92</v>
      </c>
      <c r="E154" s="38" t="s">
        <v>87</v>
      </c>
      <c r="F154" s="37">
        <v>4</v>
      </c>
      <c r="G154" s="36">
        <v>37.29</v>
      </c>
      <c r="H154" s="36">
        <v>46.65</v>
      </c>
      <c r="I154" s="36">
        <v>186.6</v>
      </c>
      <c r="J154" s="35">
        <v>4.7333597735191351E-4</v>
      </c>
    </row>
    <row r="155" spans="1:10" ht="51.95" customHeight="1" x14ac:dyDescent="0.2">
      <c r="A155" s="39" t="s">
        <v>91</v>
      </c>
      <c r="B155" s="37" t="s">
        <v>90</v>
      </c>
      <c r="C155" s="39" t="s">
        <v>89</v>
      </c>
      <c r="D155" s="39" t="s">
        <v>88</v>
      </c>
      <c r="E155" s="38" t="s">
        <v>87</v>
      </c>
      <c r="F155" s="37">
        <v>2</v>
      </c>
      <c r="G155" s="36">
        <v>23.13</v>
      </c>
      <c r="H155" s="36">
        <v>28.94</v>
      </c>
      <c r="I155" s="36">
        <v>57.88</v>
      </c>
      <c r="J155" s="35">
        <v>1.468203985483856E-4</v>
      </c>
    </row>
    <row r="156" spans="1:10" ht="24" customHeight="1" x14ac:dyDescent="0.2">
      <c r="A156" s="33" t="s">
        <v>77</v>
      </c>
      <c r="B156" s="33"/>
      <c r="C156" s="33"/>
      <c r="D156" s="33" t="s">
        <v>78</v>
      </c>
      <c r="E156" s="33"/>
      <c r="F156" s="34"/>
      <c r="G156" s="33"/>
      <c r="H156" s="33"/>
      <c r="I156" s="32">
        <v>2334.2399999999998</v>
      </c>
      <c r="J156" s="31">
        <v>5.9211134607391781E-3</v>
      </c>
    </row>
    <row r="157" spans="1:10" ht="24" customHeight="1" x14ac:dyDescent="0.2">
      <c r="A157" s="30" t="s">
        <v>86</v>
      </c>
      <c r="B157" s="28" t="s">
        <v>85</v>
      </c>
      <c r="C157" s="30" t="s">
        <v>84</v>
      </c>
      <c r="D157" s="30" t="s">
        <v>83</v>
      </c>
      <c r="E157" s="29" t="s">
        <v>82</v>
      </c>
      <c r="F157" s="28">
        <v>727.18</v>
      </c>
      <c r="G157" s="27">
        <v>2.57</v>
      </c>
      <c r="H157" s="27">
        <v>3.21</v>
      </c>
      <c r="I157" s="27">
        <v>2334.2399999999998</v>
      </c>
      <c r="J157" s="26">
        <v>5.9211134607391781E-3</v>
      </c>
    </row>
    <row r="158" spans="1:10" x14ac:dyDescent="0.2">
      <c r="A158" s="25"/>
      <c r="B158" s="25"/>
      <c r="C158" s="25"/>
      <c r="D158" s="25"/>
      <c r="E158" s="25"/>
      <c r="F158" s="25"/>
      <c r="G158" s="25"/>
      <c r="H158" s="25"/>
      <c r="I158" s="25"/>
      <c r="J158" s="25"/>
    </row>
    <row r="159" spans="1:10" x14ac:dyDescent="0.2">
      <c r="A159" s="20"/>
      <c r="B159" s="20"/>
      <c r="C159" s="20"/>
      <c r="D159" s="24"/>
      <c r="E159" s="23"/>
      <c r="F159" s="22" t="s">
        <v>79</v>
      </c>
      <c r="G159" s="20"/>
      <c r="H159" s="21">
        <v>315132.96000000002</v>
      </c>
      <c r="I159" s="20"/>
      <c r="J159" s="20"/>
    </row>
    <row r="160" spans="1:10" x14ac:dyDescent="0.2">
      <c r="A160" s="20"/>
      <c r="B160" s="20"/>
      <c r="C160" s="20"/>
      <c r="D160" s="24"/>
      <c r="E160" s="23"/>
      <c r="F160" s="22" t="s">
        <v>80</v>
      </c>
      <c r="G160" s="20"/>
      <c r="H160" s="21">
        <v>79090.19</v>
      </c>
      <c r="I160" s="20"/>
      <c r="J160" s="20"/>
    </row>
    <row r="161" spans="1:10" x14ac:dyDescent="0.2">
      <c r="A161" s="20"/>
      <c r="B161" s="20"/>
      <c r="C161" s="20"/>
      <c r="D161" s="24"/>
      <c r="E161" s="23"/>
      <c r="F161" s="22" t="s">
        <v>81</v>
      </c>
      <c r="G161" s="20"/>
      <c r="H161" s="21">
        <v>394223.15</v>
      </c>
      <c r="I161" s="20"/>
      <c r="J161" s="20"/>
    </row>
    <row r="162" spans="1:10" ht="27.75" customHeight="1" x14ac:dyDescent="0.2">
      <c r="A162" s="19"/>
      <c r="B162" s="19"/>
      <c r="C162" s="19"/>
      <c r="D162" s="19"/>
      <c r="E162" s="19"/>
      <c r="F162" s="19"/>
      <c r="G162" s="19"/>
      <c r="H162" s="19"/>
      <c r="I162" s="19"/>
      <c r="J162" s="19"/>
    </row>
    <row r="163" spans="1:10" ht="69.95" customHeight="1" x14ac:dyDescent="0.2">
      <c r="A163" s="18" t="s">
        <v>1260</v>
      </c>
      <c r="B163" s="13"/>
      <c r="C163" s="13"/>
      <c r="D163" s="13"/>
      <c r="E163" s="13"/>
      <c r="F163" s="13"/>
      <c r="G163" s="13"/>
      <c r="H163" s="13"/>
      <c r="I163" s="13"/>
      <c r="J163" s="13"/>
    </row>
  </sheetData>
  <mergeCells count="17">
    <mergeCell ref="H160:J160"/>
    <mergeCell ref="E1:F1"/>
    <mergeCell ref="G1:H1"/>
    <mergeCell ref="I1:J1"/>
    <mergeCell ref="E2:F2"/>
    <mergeCell ref="G2:H2"/>
    <mergeCell ref="I2:J2"/>
    <mergeCell ref="A161:C161"/>
    <mergeCell ref="F161:G161"/>
    <mergeCell ref="H161:J161"/>
    <mergeCell ref="A163:J163"/>
    <mergeCell ref="A3:J3"/>
    <mergeCell ref="A159:C159"/>
    <mergeCell ref="F159:G159"/>
    <mergeCell ref="H159:J159"/>
    <mergeCell ref="A160:C160"/>
    <mergeCell ref="F160:G160"/>
  </mergeCells>
  <pageMargins left="0.5" right="0.5" top="1" bottom="1" header="0.5" footer="0.5"/>
  <pageSetup paperSize="9" scale="75" fitToHeight="0" orientation="landscape" r:id="rId1"/>
  <headerFooter>
    <oddHeader xml:space="preserve">&amp;L </oddHeader>
    <oddFooter xml:space="preserve">&amp;L </oddFooter>
  </headerFooter>
  <rowBreaks count="1" manualBreakCount="1">
    <brk id="144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DC484-2931-48E8-87F4-3179AC06C87C}">
  <sheetPr>
    <pageSetUpPr fitToPage="1"/>
  </sheetPr>
  <dimension ref="A1:J1354"/>
  <sheetViews>
    <sheetView view="pageBreakPreview" zoomScale="60" zoomScaleNormal="60" workbookViewId="0">
      <selection activeCell="T2" sqref="T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46"/>
      <c r="B1" s="46"/>
      <c r="C1" s="45"/>
      <c r="D1" s="45"/>
      <c r="E1" s="45" t="s">
        <v>0</v>
      </c>
      <c r="F1" s="45"/>
      <c r="G1" s="45" t="s">
        <v>1</v>
      </c>
      <c r="H1" s="45"/>
      <c r="I1" s="45" t="s">
        <v>2</v>
      </c>
      <c r="J1" s="45"/>
    </row>
    <row r="2" spans="1:10" ht="131.25" customHeight="1" x14ac:dyDescent="0.2">
      <c r="A2" s="44"/>
      <c r="B2" s="162" t="s">
        <v>1262</v>
      </c>
      <c r="C2" s="161" t="s">
        <v>3</v>
      </c>
      <c r="D2" s="161"/>
      <c r="E2" s="22" t="s">
        <v>4</v>
      </c>
      <c r="F2" s="22"/>
      <c r="G2" s="22" t="s">
        <v>5</v>
      </c>
      <c r="H2" s="22"/>
      <c r="I2" s="22" t="s">
        <v>6</v>
      </c>
      <c r="J2" s="22"/>
    </row>
    <row r="3" spans="1:10" ht="15" x14ac:dyDescent="0.25">
      <c r="A3" s="43" t="s">
        <v>1081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4" customHeight="1" x14ac:dyDescent="0.2">
      <c r="A4" s="33" t="s">
        <v>12</v>
      </c>
      <c r="B4" s="33"/>
      <c r="C4" s="33"/>
      <c r="D4" s="33" t="s">
        <v>13</v>
      </c>
      <c r="E4" s="33"/>
      <c r="F4" s="68"/>
      <c r="G4" s="68"/>
      <c r="H4" s="34"/>
      <c r="I4" s="33"/>
      <c r="J4" s="32">
        <v>33417.43</v>
      </c>
    </row>
    <row r="5" spans="1:10" ht="18" customHeight="1" x14ac:dyDescent="0.2">
      <c r="A5" s="42" t="s">
        <v>438</v>
      </c>
      <c r="B5" s="40" t="s">
        <v>444</v>
      </c>
      <c r="C5" s="42" t="s">
        <v>443</v>
      </c>
      <c r="D5" s="42" t="s">
        <v>9</v>
      </c>
      <c r="E5" s="67" t="s">
        <v>471</v>
      </c>
      <c r="F5" s="67"/>
      <c r="G5" s="41" t="s">
        <v>442</v>
      </c>
      <c r="H5" s="40" t="s">
        <v>441</v>
      </c>
      <c r="I5" s="40" t="s">
        <v>440</v>
      </c>
      <c r="J5" s="40" t="s">
        <v>10</v>
      </c>
    </row>
    <row r="6" spans="1:10" ht="39" customHeight="1" x14ac:dyDescent="0.2">
      <c r="A6" s="30" t="s">
        <v>470</v>
      </c>
      <c r="B6" s="28" t="s">
        <v>437</v>
      </c>
      <c r="C6" s="30" t="s">
        <v>89</v>
      </c>
      <c r="D6" s="30" t="s">
        <v>436</v>
      </c>
      <c r="E6" s="66" t="s">
        <v>1080</v>
      </c>
      <c r="F6" s="66"/>
      <c r="G6" s="29" t="s">
        <v>82</v>
      </c>
      <c r="H6" s="65">
        <v>1</v>
      </c>
      <c r="I6" s="27">
        <v>462.56</v>
      </c>
      <c r="J6" s="27">
        <v>462.56</v>
      </c>
    </row>
    <row r="7" spans="1:10" ht="26.1" customHeight="1" x14ac:dyDescent="0.2">
      <c r="A7" s="63" t="s">
        <v>468</v>
      </c>
      <c r="B7" s="64" t="s">
        <v>1079</v>
      </c>
      <c r="C7" s="63" t="s">
        <v>89</v>
      </c>
      <c r="D7" s="63" t="s">
        <v>1078</v>
      </c>
      <c r="E7" s="62" t="s">
        <v>1077</v>
      </c>
      <c r="F7" s="62"/>
      <c r="G7" s="61" t="s">
        <v>82</v>
      </c>
      <c r="H7" s="60">
        <v>0.5</v>
      </c>
      <c r="I7" s="59">
        <v>23.47</v>
      </c>
      <c r="J7" s="59">
        <v>11.73</v>
      </c>
    </row>
    <row r="8" spans="1:10" ht="24" customHeight="1" x14ac:dyDescent="0.2">
      <c r="A8" s="63" t="s">
        <v>468</v>
      </c>
      <c r="B8" s="64" t="s">
        <v>634</v>
      </c>
      <c r="C8" s="63" t="s">
        <v>89</v>
      </c>
      <c r="D8" s="63" t="s">
        <v>633</v>
      </c>
      <c r="E8" s="62" t="s">
        <v>479</v>
      </c>
      <c r="F8" s="62"/>
      <c r="G8" s="61" t="s">
        <v>460</v>
      </c>
      <c r="H8" s="60">
        <v>0.37290000000000001</v>
      </c>
      <c r="I8" s="59">
        <v>24.21</v>
      </c>
      <c r="J8" s="59">
        <v>9.02</v>
      </c>
    </row>
    <row r="9" spans="1:10" ht="24" customHeight="1" x14ac:dyDescent="0.2">
      <c r="A9" s="63" t="s">
        <v>468</v>
      </c>
      <c r="B9" s="64" t="s">
        <v>492</v>
      </c>
      <c r="C9" s="63" t="s">
        <v>89</v>
      </c>
      <c r="D9" s="63" t="s">
        <v>491</v>
      </c>
      <c r="E9" s="62" t="s">
        <v>479</v>
      </c>
      <c r="F9" s="62"/>
      <c r="G9" s="61" t="s">
        <v>460</v>
      </c>
      <c r="H9" s="60">
        <v>1.1186</v>
      </c>
      <c r="I9" s="59">
        <v>19.61</v>
      </c>
      <c r="J9" s="59">
        <v>21.93</v>
      </c>
    </row>
    <row r="10" spans="1:10" ht="26.1" customHeight="1" x14ac:dyDescent="0.2">
      <c r="A10" s="57" t="s">
        <v>456</v>
      </c>
      <c r="B10" s="58" t="s">
        <v>627</v>
      </c>
      <c r="C10" s="57" t="s">
        <v>89</v>
      </c>
      <c r="D10" s="57" t="s">
        <v>626</v>
      </c>
      <c r="E10" s="56" t="s">
        <v>453</v>
      </c>
      <c r="F10" s="56"/>
      <c r="G10" s="55" t="s">
        <v>232</v>
      </c>
      <c r="H10" s="54">
        <v>3.2082999999999999</v>
      </c>
      <c r="I10" s="53">
        <v>5.97</v>
      </c>
      <c r="J10" s="53">
        <v>19.149999999999999</v>
      </c>
    </row>
    <row r="11" spans="1:10" ht="39" customHeight="1" x14ac:dyDescent="0.2">
      <c r="A11" s="57" t="s">
        <v>456</v>
      </c>
      <c r="B11" s="58" t="s">
        <v>1076</v>
      </c>
      <c r="C11" s="57" t="s">
        <v>89</v>
      </c>
      <c r="D11" s="57" t="s">
        <v>1075</v>
      </c>
      <c r="E11" s="56" t="s">
        <v>453</v>
      </c>
      <c r="F11" s="56"/>
      <c r="G11" s="55" t="s">
        <v>82</v>
      </c>
      <c r="H11" s="54">
        <v>1</v>
      </c>
      <c r="I11" s="53">
        <v>400</v>
      </c>
      <c r="J11" s="53">
        <v>400</v>
      </c>
    </row>
    <row r="12" spans="1:10" ht="24" customHeight="1" x14ac:dyDescent="0.2">
      <c r="A12" s="57" t="s">
        <v>456</v>
      </c>
      <c r="B12" s="58" t="s">
        <v>1074</v>
      </c>
      <c r="C12" s="57" t="s">
        <v>89</v>
      </c>
      <c r="D12" s="57" t="s">
        <v>1073</v>
      </c>
      <c r="E12" s="56" t="s">
        <v>453</v>
      </c>
      <c r="F12" s="56"/>
      <c r="G12" s="55" t="s">
        <v>376</v>
      </c>
      <c r="H12" s="54">
        <v>1.1299999999999999E-2</v>
      </c>
      <c r="I12" s="53">
        <v>40.630000000000003</v>
      </c>
      <c r="J12" s="53">
        <v>0.45</v>
      </c>
    </row>
    <row r="13" spans="1:10" ht="26.1" customHeight="1" x14ac:dyDescent="0.2">
      <c r="A13" s="57" t="s">
        <v>456</v>
      </c>
      <c r="B13" s="58" t="s">
        <v>844</v>
      </c>
      <c r="C13" s="57" t="s">
        <v>89</v>
      </c>
      <c r="D13" s="57" t="s">
        <v>843</v>
      </c>
      <c r="E13" s="56" t="s">
        <v>453</v>
      </c>
      <c r="F13" s="56"/>
      <c r="G13" s="55" t="s">
        <v>376</v>
      </c>
      <c r="H13" s="54">
        <v>1.32E-2</v>
      </c>
      <c r="I13" s="53">
        <v>21.77</v>
      </c>
      <c r="J13" s="53">
        <v>0.28000000000000003</v>
      </c>
    </row>
    <row r="14" spans="1:10" x14ac:dyDescent="0.2">
      <c r="A14" s="52"/>
      <c r="B14" s="52"/>
      <c r="C14" s="52"/>
      <c r="D14" s="52"/>
      <c r="E14" s="52" t="s">
        <v>452</v>
      </c>
      <c r="F14" s="50">
        <v>14.963325183374083</v>
      </c>
      <c r="G14" s="52" t="s">
        <v>451</v>
      </c>
      <c r="H14" s="50">
        <v>12.58</v>
      </c>
      <c r="I14" s="52" t="s">
        <v>450</v>
      </c>
      <c r="J14" s="50">
        <v>27.54</v>
      </c>
    </row>
    <row r="15" spans="1:10" x14ac:dyDescent="0.2">
      <c r="A15" s="52"/>
      <c r="B15" s="52"/>
      <c r="C15" s="52"/>
      <c r="D15" s="52"/>
      <c r="E15" s="52" t="s">
        <v>449</v>
      </c>
      <c r="F15" s="50">
        <v>116.19</v>
      </c>
      <c r="G15" s="52"/>
      <c r="H15" s="51" t="s">
        <v>448</v>
      </c>
      <c r="I15" s="51"/>
      <c r="J15" s="50">
        <v>578.75</v>
      </c>
    </row>
    <row r="16" spans="1:10" ht="50.1" customHeight="1" thickBot="1" x14ac:dyDescent="0.25">
      <c r="A16" s="23"/>
      <c r="B16" s="23"/>
      <c r="C16" s="23"/>
      <c r="D16" s="23"/>
      <c r="E16" s="23"/>
      <c r="F16" s="23"/>
      <c r="G16" s="23" t="s">
        <v>447</v>
      </c>
      <c r="H16" s="49">
        <v>8</v>
      </c>
      <c r="I16" s="23" t="s">
        <v>446</v>
      </c>
      <c r="J16" s="48">
        <v>4630</v>
      </c>
    </row>
    <row r="17" spans="1:10" ht="0.95" customHeight="1" thickTop="1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</row>
    <row r="18" spans="1:10" ht="18" customHeight="1" x14ac:dyDescent="0.2">
      <c r="A18" s="42" t="s">
        <v>435</v>
      </c>
      <c r="B18" s="40" t="s">
        <v>444</v>
      </c>
      <c r="C18" s="42" t="s">
        <v>443</v>
      </c>
      <c r="D18" s="42" t="s">
        <v>9</v>
      </c>
      <c r="E18" s="67" t="s">
        <v>471</v>
      </c>
      <c r="F18" s="67"/>
      <c r="G18" s="41" t="s">
        <v>442</v>
      </c>
      <c r="H18" s="40" t="s">
        <v>441</v>
      </c>
      <c r="I18" s="40" t="s">
        <v>440</v>
      </c>
      <c r="J18" s="40" t="s">
        <v>10</v>
      </c>
    </row>
    <row r="19" spans="1:10" ht="24" customHeight="1" x14ac:dyDescent="0.2">
      <c r="A19" s="30" t="s">
        <v>470</v>
      </c>
      <c r="B19" s="28" t="s">
        <v>434</v>
      </c>
      <c r="C19" s="30" t="s">
        <v>84</v>
      </c>
      <c r="D19" s="30" t="s">
        <v>433</v>
      </c>
      <c r="E19" s="66" t="s">
        <v>1072</v>
      </c>
      <c r="F19" s="66"/>
      <c r="G19" s="29" t="s">
        <v>95</v>
      </c>
      <c r="H19" s="65">
        <v>1</v>
      </c>
      <c r="I19" s="27">
        <v>13.03</v>
      </c>
      <c r="J19" s="27">
        <v>13.03</v>
      </c>
    </row>
    <row r="20" spans="1:10" ht="24" customHeight="1" x14ac:dyDescent="0.2">
      <c r="A20" s="63" t="s">
        <v>468</v>
      </c>
      <c r="B20" s="64" t="s">
        <v>467</v>
      </c>
      <c r="C20" s="63" t="s">
        <v>84</v>
      </c>
      <c r="D20" s="63" t="s">
        <v>466</v>
      </c>
      <c r="E20" s="62" t="s">
        <v>465</v>
      </c>
      <c r="F20" s="62"/>
      <c r="G20" s="61" t="s">
        <v>464</v>
      </c>
      <c r="H20" s="60">
        <v>0.6</v>
      </c>
      <c r="I20" s="59">
        <v>3.87</v>
      </c>
      <c r="J20" s="59">
        <v>2.3199999999999998</v>
      </c>
    </row>
    <row r="21" spans="1:10" ht="24" customHeight="1" x14ac:dyDescent="0.2">
      <c r="A21" s="63" t="s">
        <v>468</v>
      </c>
      <c r="B21" s="64" t="s">
        <v>555</v>
      </c>
      <c r="C21" s="63" t="s">
        <v>84</v>
      </c>
      <c r="D21" s="63" t="s">
        <v>554</v>
      </c>
      <c r="E21" s="62" t="s">
        <v>465</v>
      </c>
      <c r="F21" s="62"/>
      <c r="G21" s="61" t="s">
        <v>464</v>
      </c>
      <c r="H21" s="60">
        <v>0.1</v>
      </c>
      <c r="I21" s="59">
        <v>3.74</v>
      </c>
      <c r="J21" s="59">
        <v>0.37</v>
      </c>
    </row>
    <row r="22" spans="1:10" ht="24" customHeight="1" x14ac:dyDescent="0.2">
      <c r="A22" s="57" t="s">
        <v>456</v>
      </c>
      <c r="B22" s="58" t="s">
        <v>553</v>
      </c>
      <c r="C22" s="57" t="s">
        <v>89</v>
      </c>
      <c r="D22" s="57" t="s">
        <v>552</v>
      </c>
      <c r="E22" s="56" t="s">
        <v>461</v>
      </c>
      <c r="F22" s="56"/>
      <c r="G22" s="55" t="s">
        <v>460</v>
      </c>
      <c r="H22" s="54">
        <v>0.1</v>
      </c>
      <c r="I22" s="53">
        <v>18.899999999999999</v>
      </c>
      <c r="J22" s="53">
        <v>1.89</v>
      </c>
    </row>
    <row r="23" spans="1:10" ht="24" customHeight="1" x14ac:dyDescent="0.2">
      <c r="A23" s="57" t="s">
        <v>456</v>
      </c>
      <c r="B23" s="58" t="s">
        <v>463</v>
      </c>
      <c r="C23" s="57" t="s">
        <v>89</v>
      </c>
      <c r="D23" s="57" t="s">
        <v>462</v>
      </c>
      <c r="E23" s="56" t="s">
        <v>461</v>
      </c>
      <c r="F23" s="56"/>
      <c r="G23" s="55" t="s">
        <v>460</v>
      </c>
      <c r="H23" s="54">
        <v>0.6</v>
      </c>
      <c r="I23" s="53">
        <v>14.09</v>
      </c>
      <c r="J23" s="53">
        <v>8.4499999999999993</v>
      </c>
    </row>
    <row r="24" spans="1:10" x14ac:dyDescent="0.2">
      <c r="A24" s="52"/>
      <c r="B24" s="52"/>
      <c r="C24" s="52"/>
      <c r="D24" s="52"/>
      <c r="E24" s="52" t="s">
        <v>452</v>
      </c>
      <c r="F24" s="50">
        <v>5.6180386000000002</v>
      </c>
      <c r="G24" s="52" t="s">
        <v>451</v>
      </c>
      <c r="H24" s="50">
        <v>4.72</v>
      </c>
      <c r="I24" s="52" t="s">
        <v>450</v>
      </c>
      <c r="J24" s="50">
        <v>10.34</v>
      </c>
    </row>
    <row r="25" spans="1:10" x14ac:dyDescent="0.2">
      <c r="A25" s="52"/>
      <c r="B25" s="52"/>
      <c r="C25" s="52"/>
      <c r="D25" s="52"/>
      <c r="E25" s="52" t="s">
        <v>449</v>
      </c>
      <c r="F25" s="50">
        <v>3.27</v>
      </c>
      <c r="G25" s="52"/>
      <c r="H25" s="51" t="s">
        <v>448</v>
      </c>
      <c r="I25" s="51"/>
      <c r="J25" s="50">
        <v>16.3</v>
      </c>
    </row>
    <row r="26" spans="1:10" ht="50.1" customHeight="1" thickBot="1" x14ac:dyDescent="0.25">
      <c r="A26" s="23"/>
      <c r="B26" s="23"/>
      <c r="C26" s="23"/>
      <c r="D26" s="23"/>
      <c r="E26" s="23"/>
      <c r="F26" s="23"/>
      <c r="G26" s="23" t="s">
        <v>447</v>
      </c>
      <c r="H26" s="49">
        <v>2</v>
      </c>
      <c r="I26" s="23" t="s">
        <v>446</v>
      </c>
      <c r="J26" s="48">
        <v>32.6</v>
      </c>
    </row>
    <row r="27" spans="1:10" ht="0.95" customHeight="1" thickTop="1" x14ac:dyDescent="0.2">
      <c r="A27" s="47"/>
      <c r="B27" s="47"/>
      <c r="C27" s="47"/>
      <c r="D27" s="47"/>
      <c r="E27" s="47"/>
      <c r="F27" s="47"/>
      <c r="G27" s="47"/>
      <c r="H27" s="47"/>
      <c r="I27" s="47"/>
      <c r="J27" s="47"/>
    </row>
    <row r="28" spans="1:10" ht="18" customHeight="1" x14ac:dyDescent="0.2">
      <c r="A28" s="42" t="s">
        <v>432</v>
      </c>
      <c r="B28" s="40" t="s">
        <v>444</v>
      </c>
      <c r="C28" s="42" t="s">
        <v>443</v>
      </c>
      <c r="D28" s="42" t="s">
        <v>9</v>
      </c>
      <c r="E28" s="67" t="s">
        <v>471</v>
      </c>
      <c r="F28" s="67"/>
      <c r="G28" s="41" t="s">
        <v>442</v>
      </c>
      <c r="H28" s="40" t="s">
        <v>441</v>
      </c>
      <c r="I28" s="40" t="s">
        <v>440</v>
      </c>
      <c r="J28" s="40" t="s">
        <v>10</v>
      </c>
    </row>
    <row r="29" spans="1:10" ht="24" customHeight="1" x14ac:dyDescent="0.2">
      <c r="A29" s="30" t="s">
        <v>470</v>
      </c>
      <c r="B29" s="28" t="s">
        <v>431</v>
      </c>
      <c r="C29" s="30" t="s">
        <v>84</v>
      </c>
      <c r="D29" s="30" t="s">
        <v>430</v>
      </c>
      <c r="E29" s="66" t="s">
        <v>505</v>
      </c>
      <c r="F29" s="66"/>
      <c r="G29" s="29" t="s">
        <v>95</v>
      </c>
      <c r="H29" s="65">
        <v>1</v>
      </c>
      <c r="I29" s="27">
        <v>13.03</v>
      </c>
      <c r="J29" s="27">
        <v>13.03</v>
      </c>
    </row>
    <row r="30" spans="1:10" ht="24" customHeight="1" x14ac:dyDescent="0.2">
      <c r="A30" s="63" t="s">
        <v>468</v>
      </c>
      <c r="B30" s="64" t="s">
        <v>467</v>
      </c>
      <c r="C30" s="63" t="s">
        <v>84</v>
      </c>
      <c r="D30" s="63" t="s">
        <v>466</v>
      </c>
      <c r="E30" s="62" t="s">
        <v>465</v>
      </c>
      <c r="F30" s="62"/>
      <c r="G30" s="61" t="s">
        <v>464</v>
      </c>
      <c r="H30" s="60">
        <v>0.6</v>
      </c>
      <c r="I30" s="59">
        <v>3.87</v>
      </c>
      <c r="J30" s="59">
        <v>2.3199999999999998</v>
      </c>
    </row>
    <row r="31" spans="1:10" ht="24" customHeight="1" x14ac:dyDescent="0.2">
      <c r="A31" s="63" t="s">
        <v>468</v>
      </c>
      <c r="B31" s="64" t="s">
        <v>555</v>
      </c>
      <c r="C31" s="63" t="s">
        <v>84</v>
      </c>
      <c r="D31" s="63" t="s">
        <v>554</v>
      </c>
      <c r="E31" s="62" t="s">
        <v>465</v>
      </c>
      <c r="F31" s="62"/>
      <c r="G31" s="61" t="s">
        <v>464</v>
      </c>
      <c r="H31" s="60">
        <v>0.1</v>
      </c>
      <c r="I31" s="59">
        <v>3.74</v>
      </c>
      <c r="J31" s="59">
        <v>0.37</v>
      </c>
    </row>
    <row r="32" spans="1:10" ht="24" customHeight="1" x14ac:dyDescent="0.2">
      <c r="A32" s="57" t="s">
        <v>456</v>
      </c>
      <c r="B32" s="58" t="s">
        <v>553</v>
      </c>
      <c r="C32" s="57" t="s">
        <v>89</v>
      </c>
      <c r="D32" s="57" t="s">
        <v>552</v>
      </c>
      <c r="E32" s="56" t="s">
        <v>461</v>
      </c>
      <c r="F32" s="56"/>
      <c r="G32" s="55" t="s">
        <v>460</v>
      </c>
      <c r="H32" s="54">
        <v>0.1</v>
      </c>
      <c r="I32" s="53">
        <v>18.899999999999999</v>
      </c>
      <c r="J32" s="53">
        <v>1.89</v>
      </c>
    </row>
    <row r="33" spans="1:10" ht="24" customHeight="1" x14ac:dyDescent="0.2">
      <c r="A33" s="57" t="s">
        <v>456</v>
      </c>
      <c r="B33" s="58" t="s">
        <v>463</v>
      </c>
      <c r="C33" s="57" t="s">
        <v>89</v>
      </c>
      <c r="D33" s="57" t="s">
        <v>462</v>
      </c>
      <c r="E33" s="56" t="s">
        <v>461</v>
      </c>
      <c r="F33" s="56"/>
      <c r="G33" s="55" t="s">
        <v>460</v>
      </c>
      <c r="H33" s="54">
        <v>0.6</v>
      </c>
      <c r="I33" s="53">
        <v>14.09</v>
      </c>
      <c r="J33" s="53">
        <v>8.4499999999999993</v>
      </c>
    </row>
    <row r="34" spans="1:10" x14ac:dyDescent="0.2">
      <c r="A34" s="52"/>
      <c r="B34" s="52"/>
      <c r="C34" s="52"/>
      <c r="D34" s="52"/>
      <c r="E34" s="52" t="s">
        <v>452</v>
      </c>
      <c r="F34" s="50">
        <v>5.6180386000000002</v>
      </c>
      <c r="G34" s="52" t="s">
        <v>451</v>
      </c>
      <c r="H34" s="50">
        <v>4.72</v>
      </c>
      <c r="I34" s="52" t="s">
        <v>450</v>
      </c>
      <c r="J34" s="50">
        <v>10.34</v>
      </c>
    </row>
    <row r="35" spans="1:10" x14ac:dyDescent="0.2">
      <c r="A35" s="52"/>
      <c r="B35" s="52"/>
      <c r="C35" s="52"/>
      <c r="D35" s="52"/>
      <c r="E35" s="52" t="s">
        <v>449</v>
      </c>
      <c r="F35" s="50">
        <v>3.27</v>
      </c>
      <c r="G35" s="52"/>
      <c r="H35" s="51" t="s">
        <v>448</v>
      </c>
      <c r="I35" s="51"/>
      <c r="J35" s="50">
        <v>16.3</v>
      </c>
    </row>
    <row r="36" spans="1:10" ht="50.1" customHeight="1" thickBot="1" x14ac:dyDescent="0.25">
      <c r="A36" s="23"/>
      <c r="B36" s="23"/>
      <c r="C36" s="23"/>
      <c r="D36" s="23"/>
      <c r="E36" s="23"/>
      <c r="F36" s="23"/>
      <c r="G36" s="23" t="s">
        <v>447</v>
      </c>
      <c r="H36" s="49">
        <v>5</v>
      </c>
      <c r="I36" s="23" t="s">
        <v>446</v>
      </c>
      <c r="J36" s="48">
        <v>81.5</v>
      </c>
    </row>
    <row r="37" spans="1:10" ht="0.95" customHeight="1" thickTop="1" x14ac:dyDescent="0.2">
      <c r="A37" s="47"/>
      <c r="B37" s="47"/>
      <c r="C37" s="47"/>
      <c r="D37" s="47"/>
      <c r="E37" s="47"/>
      <c r="F37" s="47"/>
      <c r="G37" s="47"/>
      <c r="H37" s="47"/>
      <c r="I37" s="47"/>
      <c r="J37" s="47"/>
    </row>
    <row r="38" spans="1:10" ht="18" customHeight="1" x14ac:dyDescent="0.2">
      <c r="A38" s="42" t="s">
        <v>429</v>
      </c>
      <c r="B38" s="40" t="s">
        <v>444</v>
      </c>
      <c r="C38" s="42" t="s">
        <v>443</v>
      </c>
      <c r="D38" s="42" t="s">
        <v>9</v>
      </c>
      <c r="E38" s="67" t="s">
        <v>471</v>
      </c>
      <c r="F38" s="67"/>
      <c r="G38" s="41" t="s">
        <v>442</v>
      </c>
      <c r="H38" s="40" t="s">
        <v>441</v>
      </c>
      <c r="I38" s="40" t="s">
        <v>440</v>
      </c>
      <c r="J38" s="40" t="s">
        <v>10</v>
      </c>
    </row>
    <row r="39" spans="1:10" ht="24" customHeight="1" x14ac:dyDescent="0.2">
      <c r="A39" s="30" t="s">
        <v>470</v>
      </c>
      <c r="B39" s="28" t="s">
        <v>428</v>
      </c>
      <c r="C39" s="30" t="s">
        <v>84</v>
      </c>
      <c r="D39" s="30" t="s">
        <v>427</v>
      </c>
      <c r="E39" s="66" t="s">
        <v>984</v>
      </c>
      <c r="F39" s="66"/>
      <c r="G39" s="29" t="s">
        <v>82</v>
      </c>
      <c r="H39" s="65">
        <v>1</v>
      </c>
      <c r="I39" s="27">
        <v>21.35</v>
      </c>
      <c r="J39" s="27">
        <v>21.35</v>
      </c>
    </row>
    <row r="40" spans="1:10" ht="24" customHeight="1" x14ac:dyDescent="0.2">
      <c r="A40" s="63" t="s">
        <v>468</v>
      </c>
      <c r="B40" s="64" t="s">
        <v>467</v>
      </c>
      <c r="C40" s="63" t="s">
        <v>84</v>
      </c>
      <c r="D40" s="63" t="s">
        <v>466</v>
      </c>
      <c r="E40" s="62" t="s">
        <v>465</v>
      </c>
      <c r="F40" s="62"/>
      <c r="G40" s="61" t="s">
        <v>464</v>
      </c>
      <c r="H40" s="60">
        <v>1</v>
      </c>
      <c r="I40" s="59">
        <v>3.87</v>
      </c>
      <c r="J40" s="59">
        <v>3.87</v>
      </c>
    </row>
    <row r="41" spans="1:10" ht="24" customHeight="1" x14ac:dyDescent="0.2">
      <c r="A41" s="63" t="s">
        <v>468</v>
      </c>
      <c r="B41" s="64" t="s">
        <v>555</v>
      </c>
      <c r="C41" s="63" t="s">
        <v>84</v>
      </c>
      <c r="D41" s="63" t="s">
        <v>554</v>
      </c>
      <c r="E41" s="62" t="s">
        <v>465</v>
      </c>
      <c r="F41" s="62"/>
      <c r="G41" s="61" t="s">
        <v>464</v>
      </c>
      <c r="H41" s="60">
        <v>0.15</v>
      </c>
      <c r="I41" s="59">
        <v>3.74</v>
      </c>
      <c r="J41" s="59">
        <v>0.56000000000000005</v>
      </c>
    </row>
    <row r="42" spans="1:10" ht="24" customHeight="1" x14ac:dyDescent="0.2">
      <c r="A42" s="57" t="s">
        <v>456</v>
      </c>
      <c r="B42" s="58" t="s">
        <v>553</v>
      </c>
      <c r="C42" s="57" t="s">
        <v>89</v>
      </c>
      <c r="D42" s="57" t="s">
        <v>552</v>
      </c>
      <c r="E42" s="56" t="s">
        <v>461</v>
      </c>
      <c r="F42" s="56"/>
      <c r="G42" s="55" t="s">
        <v>460</v>
      </c>
      <c r="H42" s="54">
        <v>0.15</v>
      </c>
      <c r="I42" s="53">
        <v>18.899999999999999</v>
      </c>
      <c r="J42" s="53">
        <v>2.83</v>
      </c>
    </row>
    <row r="43" spans="1:10" ht="24" customHeight="1" x14ac:dyDescent="0.2">
      <c r="A43" s="57" t="s">
        <v>456</v>
      </c>
      <c r="B43" s="58" t="s">
        <v>463</v>
      </c>
      <c r="C43" s="57" t="s">
        <v>89</v>
      </c>
      <c r="D43" s="57" t="s">
        <v>462</v>
      </c>
      <c r="E43" s="56" t="s">
        <v>461</v>
      </c>
      <c r="F43" s="56"/>
      <c r="G43" s="55" t="s">
        <v>460</v>
      </c>
      <c r="H43" s="54">
        <v>1</v>
      </c>
      <c r="I43" s="53">
        <v>14.09</v>
      </c>
      <c r="J43" s="53">
        <v>14.09</v>
      </c>
    </row>
    <row r="44" spans="1:10" x14ac:dyDescent="0.2">
      <c r="A44" s="52"/>
      <c r="B44" s="52"/>
      <c r="C44" s="52"/>
      <c r="D44" s="52"/>
      <c r="E44" s="52" t="s">
        <v>452</v>
      </c>
      <c r="F44" s="50">
        <v>9.1931539999999998</v>
      </c>
      <c r="G44" s="52" t="s">
        <v>451</v>
      </c>
      <c r="H44" s="50">
        <v>7.73</v>
      </c>
      <c r="I44" s="52" t="s">
        <v>450</v>
      </c>
      <c r="J44" s="50">
        <v>16.920000000000002</v>
      </c>
    </row>
    <row r="45" spans="1:10" x14ac:dyDescent="0.2">
      <c r="A45" s="52"/>
      <c r="B45" s="52"/>
      <c r="C45" s="52"/>
      <c r="D45" s="52"/>
      <c r="E45" s="52" t="s">
        <v>449</v>
      </c>
      <c r="F45" s="50">
        <v>5.36</v>
      </c>
      <c r="G45" s="52"/>
      <c r="H45" s="51" t="s">
        <v>448</v>
      </c>
      <c r="I45" s="51"/>
      <c r="J45" s="50">
        <v>26.71</v>
      </c>
    </row>
    <row r="46" spans="1:10" ht="50.1" customHeight="1" thickBot="1" x14ac:dyDescent="0.25">
      <c r="A46" s="23"/>
      <c r="B46" s="23"/>
      <c r="C46" s="23"/>
      <c r="D46" s="23"/>
      <c r="E46" s="23"/>
      <c r="F46" s="23"/>
      <c r="G46" s="23" t="s">
        <v>447</v>
      </c>
      <c r="H46" s="49">
        <v>3</v>
      </c>
      <c r="I46" s="23" t="s">
        <v>446</v>
      </c>
      <c r="J46" s="48">
        <v>80.13</v>
      </c>
    </row>
    <row r="47" spans="1:10" ht="0.95" customHeight="1" thickTop="1" x14ac:dyDescent="0.2">
      <c r="A47" s="47"/>
      <c r="B47" s="47"/>
      <c r="C47" s="47"/>
      <c r="D47" s="47"/>
      <c r="E47" s="47"/>
      <c r="F47" s="47"/>
      <c r="G47" s="47"/>
      <c r="H47" s="47"/>
      <c r="I47" s="47"/>
      <c r="J47" s="47"/>
    </row>
    <row r="48" spans="1:10" ht="18" customHeight="1" x14ac:dyDescent="0.2">
      <c r="A48" s="42" t="s">
        <v>426</v>
      </c>
      <c r="B48" s="40" t="s">
        <v>444</v>
      </c>
      <c r="C48" s="42" t="s">
        <v>443</v>
      </c>
      <c r="D48" s="42" t="s">
        <v>9</v>
      </c>
      <c r="E48" s="67" t="s">
        <v>471</v>
      </c>
      <c r="F48" s="67"/>
      <c r="G48" s="41" t="s">
        <v>442</v>
      </c>
      <c r="H48" s="40" t="s">
        <v>441</v>
      </c>
      <c r="I48" s="40" t="s">
        <v>440</v>
      </c>
      <c r="J48" s="40" t="s">
        <v>10</v>
      </c>
    </row>
    <row r="49" spans="1:10" ht="39" customHeight="1" x14ac:dyDescent="0.2">
      <c r="A49" s="30" t="s">
        <v>470</v>
      </c>
      <c r="B49" s="28" t="s">
        <v>425</v>
      </c>
      <c r="C49" s="30" t="s">
        <v>89</v>
      </c>
      <c r="D49" s="30" t="s">
        <v>424</v>
      </c>
      <c r="E49" s="66" t="s">
        <v>1067</v>
      </c>
      <c r="F49" s="66"/>
      <c r="G49" s="29" t="s">
        <v>82</v>
      </c>
      <c r="H49" s="65">
        <v>1</v>
      </c>
      <c r="I49" s="27">
        <v>4.82</v>
      </c>
      <c r="J49" s="27">
        <v>4.82</v>
      </c>
    </row>
    <row r="50" spans="1:10" ht="39" customHeight="1" x14ac:dyDescent="0.2">
      <c r="A50" s="63" t="s">
        <v>468</v>
      </c>
      <c r="B50" s="64" t="s">
        <v>1071</v>
      </c>
      <c r="C50" s="63" t="s">
        <v>89</v>
      </c>
      <c r="D50" s="63" t="s">
        <v>1070</v>
      </c>
      <c r="E50" s="62" t="s">
        <v>643</v>
      </c>
      <c r="F50" s="62"/>
      <c r="G50" s="61" t="s">
        <v>642</v>
      </c>
      <c r="H50" s="60">
        <v>6.3700000000000007E-2</v>
      </c>
      <c r="I50" s="59">
        <v>17.47</v>
      </c>
      <c r="J50" s="59">
        <v>1.1100000000000001</v>
      </c>
    </row>
    <row r="51" spans="1:10" ht="39" customHeight="1" x14ac:dyDescent="0.2">
      <c r="A51" s="63" t="s">
        <v>468</v>
      </c>
      <c r="B51" s="64" t="s">
        <v>1069</v>
      </c>
      <c r="C51" s="63" t="s">
        <v>89</v>
      </c>
      <c r="D51" s="63" t="s">
        <v>1068</v>
      </c>
      <c r="E51" s="62" t="s">
        <v>643</v>
      </c>
      <c r="F51" s="62"/>
      <c r="G51" s="61" t="s">
        <v>646</v>
      </c>
      <c r="H51" s="60">
        <v>8.3299999999999999E-2</v>
      </c>
      <c r="I51" s="59">
        <v>19.850000000000001</v>
      </c>
      <c r="J51" s="59">
        <v>1.65</v>
      </c>
    </row>
    <row r="52" spans="1:10" ht="24" customHeight="1" x14ac:dyDescent="0.2">
      <c r="A52" s="63" t="s">
        <v>468</v>
      </c>
      <c r="B52" s="64" t="s">
        <v>604</v>
      </c>
      <c r="C52" s="63" t="s">
        <v>89</v>
      </c>
      <c r="D52" s="63" t="s">
        <v>603</v>
      </c>
      <c r="E52" s="62" t="s">
        <v>479</v>
      </c>
      <c r="F52" s="62"/>
      <c r="G52" s="61" t="s">
        <v>460</v>
      </c>
      <c r="H52" s="60">
        <v>2.2800000000000001E-2</v>
      </c>
      <c r="I52" s="59">
        <v>24.62</v>
      </c>
      <c r="J52" s="59">
        <v>0.56000000000000005</v>
      </c>
    </row>
    <row r="53" spans="1:10" ht="24" customHeight="1" x14ac:dyDescent="0.2">
      <c r="A53" s="63" t="s">
        <v>468</v>
      </c>
      <c r="B53" s="64" t="s">
        <v>492</v>
      </c>
      <c r="C53" s="63" t="s">
        <v>89</v>
      </c>
      <c r="D53" s="63" t="s">
        <v>491</v>
      </c>
      <c r="E53" s="62" t="s">
        <v>479</v>
      </c>
      <c r="F53" s="62"/>
      <c r="G53" s="61" t="s">
        <v>460</v>
      </c>
      <c r="H53" s="60">
        <v>7.6499999999999999E-2</v>
      </c>
      <c r="I53" s="59">
        <v>19.61</v>
      </c>
      <c r="J53" s="59">
        <v>1.5</v>
      </c>
    </row>
    <row r="54" spans="1:10" x14ac:dyDescent="0.2">
      <c r="A54" s="52"/>
      <c r="B54" s="52"/>
      <c r="C54" s="52"/>
      <c r="D54" s="52"/>
      <c r="E54" s="52" t="s">
        <v>452</v>
      </c>
      <c r="F54" s="50">
        <v>1.8147242597120348</v>
      </c>
      <c r="G54" s="52" t="s">
        <v>451</v>
      </c>
      <c r="H54" s="50">
        <v>1.53</v>
      </c>
      <c r="I54" s="52" t="s">
        <v>450</v>
      </c>
      <c r="J54" s="50">
        <v>3.34</v>
      </c>
    </row>
    <row r="55" spans="1:10" x14ac:dyDescent="0.2">
      <c r="A55" s="52"/>
      <c r="B55" s="52"/>
      <c r="C55" s="52"/>
      <c r="D55" s="52"/>
      <c r="E55" s="52" t="s">
        <v>449</v>
      </c>
      <c r="F55" s="50">
        <v>1.21</v>
      </c>
      <c r="G55" s="52"/>
      <c r="H55" s="51" t="s">
        <v>448</v>
      </c>
      <c r="I55" s="51"/>
      <c r="J55" s="50">
        <v>6.03</v>
      </c>
    </row>
    <row r="56" spans="1:10" ht="50.1" customHeight="1" thickBot="1" x14ac:dyDescent="0.25">
      <c r="A56" s="23"/>
      <c r="B56" s="23"/>
      <c r="C56" s="23"/>
      <c r="D56" s="23"/>
      <c r="E56" s="23"/>
      <c r="F56" s="23"/>
      <c r="G56" s="23" t="s">
        <v>447</v>
      </c>
      <c r="H56" s="49">
        <v>8</v>
      </c>
      <c r="I56" s="23" t="s">
        <v>446</v>
      </c>
      <c r="J56" s="48">
        <v>48.24</v>
      </c>
    </row>
    <row r="57" spans="1:10" ht="0.95" customHeight="1" thickTop="1" x14ac:dyDescent="0.2">
      <c r="A57" s="47"/>
      <c r="B57" s="47"/>
      <c r="C57" s="47"/>
      <c r="D57" s="47"/>
      <c r="E57" s="47"/>
      <c r="F57" s="47"/>
      <c r="G57" s="47"/>
      <c r="H57" s="47"/>
      <c r="I57" s="47"/>
      <c r="J57" s="47"/>
    </row>
    <row r="58" spans="1:10" ht="18" customHeight="1" x14ac:dyDescent="0.2">
      <c r="A58" s="42" t="s">
        <v>423</v>
      </c>
      <c r="B58" s="40" t="s">
        <v>444</v>
      </c>
      <c r="C58" s="42" t="s">
        <v>443</v>
      </c>
      <c r="D58" s="42" t="s">
        <v>9</v>
      </c>
      <c r="E58" s="67" t="s">
        <v>471</v>
      </c>
      <c r="F58" s="67"/>
      <c r="G58" s="41" t="s">
        <v>442</v>
      </c>
      <c r="H58" s="40" t="s">
        <v>441</v>
      </c>
      <c r="I58" s="40" t="s">
        <v>440</v>
      </c>
      <c r="J58" s="40" t="s">
        <v>10</v>
      </c>
    </row>
    <row r="59" spans="1:10" ht="26.1" customHeight="1" x14ac:dyDescent="0.2">
      <c r="A59" s="30" t="s">
        <v>470</v>
      </c>
      <c r="B59" s="28" t="s">
        <v>422</v>
      </c>
      <c r="C59" s="30" t="s">
        <v>84</v>
      </c>
      <c r="D59" s="30" t="s">
        <v>421</v>
      </c>
      <c r="E59" s="66" t="s">
        <v>984</v>
      </c>
      <c r="F59" s="66"/>
      <c r="G59" s="29" t="s">
        <v>82</v>
      </c>
      <c r="H59" s="65">
        <v>1</v>
      </c>
      <c r="I59" s="27">
        <v>20.29</v>
      </c>
      <c r="J59" s="27">
        <v>20.29</v>
      </c>
    </row>
    <row r="60" spans="1:10" ht="24" customHeight="1" x14ac:dyDescent="0.2">
      <c r="A60" s="63" t="s">
        <v>468</v>
      </c>
      <c r="B60" s="64" t="s">
        <v>467</v>
      </c>
      <c r="C60" s="63" t="s">
        <v>84</v>
      </c>
      <c r="D60" s="63" t="s">
        <v>466</v>
      </c>
      <c r="E60" s="62" t="s">
        <v>465</v>
      </c>
      <c r="F60" s="62"/>
      <c r="G60" s="61" t="s">
        <v>464</v>
      </c>
      <c r="H60" s="60">
        <v>0.5</v>
      </c>
      <c r="I60" s="59">
        <v>3.87</v>
      </c>
      <c r="J60" s="59">
        <v>1.93</v>
      </c>
    </row>
    <row r="61" spans="1:10" ht="24" customHeight="1" x14ac:dyDescent="0.2">
      <c r="A61" s="63" t="s">
        <v>468</v>
      </c>
      <c r="B61" s="64" t="s">
        <v>555</v>
      </c>
      <c r="C61" s="63" t="s">
        <v>84</v>
      </c>
      <c r="D61" s="63" t="s">
        <v>554</v>
      </c>
      <c r="E61" s="62" t="s">
        <v>465</v>
      </c>
      <c r="F61" s="62"/>
      <c r="G61" s="61" t="s">
        <v>464</v>
      </c>
      <c r="H61" s="60">
        <v>0.5</v>
      </c>
      <c r="I61" s="59">
        <v>3.74</v>
      </c>
      <c r="J61" s="59">
        <v>1.87</v>
      </c>
    </row>
    <row r="62" spans="1:10" ht="24" customHeight="1" x14ac:dyDescent="0.2">
      <c r="A62" s="57" t="s">
        <v>456</v>
      </c>
      <c r="B62" s="58" t="s">
        <v>553</v>
      </c>
      <c r="C62" s="57" t="s">
        <v>89</v>
      </c>
      <c r="D62" s="57" t="s">
        <v>552</v>
      </c>
      <c r="E62" s="56" t="s">
        <v>461</v>
      </c>
      <c r="F62" s="56"/>
      <c r="G62" s="55" t="s">
        <v>460</v>
      </c>
      <c r="H62" s="54">
        <v>0.5</v>
      </c>
      <c r="I62" s="53">
        <v>18.899999999999999</v>
      </c>
      <c r="J62" s="53">
        <v>9.4499999999999993</v>
      </c>
    </row>
    <row r="63" spans="1:10" ht="24" customHeight="1" x14ac:dyDescent="0.2">
      <c r="A63" s="57" t="s">
        <v>456</v>
      </c>
      <c r="B63" s="58" t="s">
        <v>463</v>
      </c>
      <c r="C63" s="57" t="s">
        <v>89</v>
      </c>
      <c r="D63" s="57" t="s">
        <v>462</v>
      </c>
      <c r="E63" s="56" t="s">
        <v>461</v>
      </c>
      <c r="F63" s="56"/>
      <c r="G63" s="55" t="s">
        <v>460</v>
      </c>
      <c r="H63" s="54">
        <v>0.5</v>
      </c>
      <c r="I63" s="53">
        <v>14.09</v>
      </c>
      <c r="J63" s="53">
        <v>7.04</v>
      </c>
    </row>
    <row r="64" spans="1:10" x14ac:dyDescent="0.2">
      <c r="A64" s="52"/>
      <c r="B64" s="52"/>
      <c r="C64" s="52"/>
      <c r="D64" s="52"/>
      <c r="E64" s="52" t="s">
        <v>452</v>
      </c>
      <c r="F64" s="50">
        <v>8.9595219000000004</v>
      </c>
      <c r="G64" s="52" t="s">
        <v>451</v>
      </c>
      <c r="H64" s="50">
        <v>7.53</v>
      </c>
      <c r="I64" s="52" t="s">
        <v>450</v>
      </c>
      <c r="J64" s="50">
        <v>16.489999999999998</v>
      </c>
    </row>
    <row r="65" spans="1:10" x14ac:dyDescent="0.2">
      <c r="A65" s="52"/>
      <c r="B65" s="52"/>
      <c r="C65" s="52"/>
      <c r="D65" s="52"/>
      <c r="E65" s="52" t="s">
        <v>449</v>
      </c>
      <c r="F65" s="50">
        <v>5.09</v>
      </c>
      <c r="G65" s="52"/>
      <c r="H65" s="51" t="s">
        <v>448</v>
      </c>
      <c r="I65" s="51"/>
      <c r="J65" s="50">
        <v>25.38</v>
      </c>
    </row>
    <row r="66" spans="1:10" ht="50.1" customHeight="1" thickBot="1" x14ac:dyDescent="0.25">
      <c r="A66" s="23"/>
      <c r="B66" s="23"/>
      <c r="C66" s="23"/>
      <c r="D66" s="23"/>
      <c r="E66" s="23"/>
      <c r="F66" s="23"/>
      <c r="G66" s="23" t="s">
        <v>447</v>
      </c>
      <c r="H66" s="49">
        <v>20.81</v>
      </c>
      <c r="I66" s="23" t="s">
        <v>446</v>
      </c>
      <c r="J66" s="48">
        <v>528.15</v>
      </c>
    </row>
    <row r="67" spans="1:10" ht="0.95" customHeight="1" thickTop="1" x14ac:dyDescent="0.2">
      <c r="A67" s="47"/>
      <c r="B67" s="47"/>
      <c r="C67" s="47"/>
      <c r="D67" s="47"/>
      <c r="E67" s="47"/>
      <c r="F67" s="47"/>
      <c r="G67" s="47"/>
      <c r="H67" s="47"/>
      <c r="I67" s="47"/>
      <c r="J67" s="47"/>
    </row>
    <row r="68" spans="1:10" ht="18" customHeight="1" x14ac:dyDescent="0.2">
      <c r="A68" s="42" t="s">
        <v>420</v>
      </c>
      <c r="B68" s="40" t="s">
        <v>444</v>
      </c>
      <c r="C68" s="42" t="s">
        <v>443</v>
      </c>
      <c r="D68" s="42" t="s">
        <v>9</v>
      </c>
      <c r="E68" s="67" t="s">
        <v>471</v>
      </c>
      <c r="F68" s="67"/>
      <c r="G68" s="41" t="s">
        <v>442</v>
      </c>
      <c r="H68" s="40" t="s">
        <v>441</v>
      </c>
      <c r="I68" s="40" t="s">
        <v>440</v>
      </c>
      <c r="J68" s="40" t="s">
        <v>10</v>
      </c>
    </row>
    <row r="69" spans="1:10" ht="26.1" customHeight="1" x14ac:dyDescent="0.2">
      <c r="A69" s="30" t="s">
        <v>470</v>
      </c>
      <c r="B69" s="28" t="s">
        <v>419</v>
      </c>
      <c r="C69" s="30" t="s">
        <v>89</v>
      </c>
      <c r="D69" s="30" t="s">
        <v>418</v>
      </c>
      <c r="E69" s="66" t="s">
        <v>1067</v>
      </c>
      <c r="F69" s="66"/>
      <c r="G69" s="29" t="s">
        <v>82</v>
      </c>
      <c r="H69" s="65">
        <v>1</v>
      </c>
      <c r="I69" s="27">
        <v>8.6999999999999993</v>
      </c>
      <c r="J69" s="27">
        <v>8.6999999999999993</v>
      </c>
    </row>
    <row r="70" spans="1:10" ht="24" customHeight="1" x14ac:dyDescent="0.2">
      <c r="A70" s="63" t="s">
        <v>468</v>
      </c>
      <c r="B70" s="64" t="s">
        <v>604</v>
      </c>
      <c r="C70" s="63" t="s">
        <v>89</v>
      </c>
      <c r="D70" s="63" t="s">
        <v>603</v>
      </c>
      <c r="E70" s="62" t="s">
        <v>479</v>
      </c>
      <c r="F70" s="62"/>
      <c r="G70" s="61" t="s">
        <v>460</v>
      </c>
      <c r="H70" s="60">
        <v>0.1087</v>
      </c>
      <c r="I70" s="59">
        <v>24.62</v>
      </c>
      <c r="J70" s="59">
        <v>2.67</v>
      </c>
    </row>
    <row r="71" spans="1:10" ht="24" customHeight="1" x14ac:dyDescent="0.2">
      <c r="A71" s="63" t="s">
        <v>468</v>
      </c>
      <c r="B71" s="64" t="s">
        <v>492</v>
      </c>
      <c r="C71" s="63" t="s">
        <v>89</v>
      </c>
      <c r="D71" s="63" t="s">
        <v>491</v>
      </c>
      <c r="E71" s="62" t="s">
        <v>479</v>
      </c>
      <c r="F71" s="62"/>
      <c r="G71" s="61" t="s">
        <v>460</v>
      </c>
      <c r="H71" s="60">
        <v>0.3075</v>
      </c>
      <c r="I71" s="59">
        <v>19.61</v>
      </c>
      <c r="J71" s="59">
        <v>6.03</v>
      </c>
    </row>
    <row r="72" spans="1:10" x14ac:dyDescent="0.2">
      <c r="A72" s="52"/>
      <c r="B72" s="52"/>
      <c r="C72" s="52"/>
      <c r="D72" s="52"/>
      <c r="E72" s="52" t="s">
        <v>452</v>
      </c>
      <c r="F72" s="50">
        <v>3.5370823145884271</v>
      </c>
      <c r="G72" s="52" t="s">
        <v>451</v>
      </c>
      <c r="H72" s="50">
        <v>2.97</v>
      </c>
      <c r="I72" s="52" t="s">
        <v>450</v>
      </c>
      <c r="J72" s="50">
        <v>6.51</v>
      </c>
    </row>
    <row r="73" spans="1:10" x14ac:dyDescent="0.2">
      <c r="A73" s="52"/>
      <c r="B73" s="52"/>
      <c r="C73" s="52"/>
      <c r="D73" s="52"/>
      <c r="E73" s="52" t="s">
        <v>449</v>
      </c>
      <c r="F73" s="50">
        <v>2.1800000000000002</v>
      </c>
      <c r="G73" s="52"/>
      <c r="H73" s="51" t="s">
        <v>448</v>
      </c>
      <c r="I73" s="51"/>
      <c r="J73" s="50">
        <v>10.88</v>
      </c>
    </row>
    <row r="74" spans="1:10" ht="50.1" customHeight="1" thickBot="1" x14ac:dyDescent="0.25">
      <c r="A74" s="23"/>
      <c r="B74" s="23"/>
      <c r="C74" s="23"/>
      <c r="D74" s="23"/>
      <c r="E74" s="23"/>
      <c r="F74" s="23"/>
      <c r="G74" s="23" t="s">
        <v>447</v>
      </c>
      <c r="H74" s="49">
        <v>25.62</v>
      </c>
      <c r="I74" s="23" t="s">
        <v>446</v>
      </c>
      <c r="J74" s="48">
        <v>278.74</v>
      </c>
    </row>
    <row r="75" spans="1:10" ht="0.95" customHeight="1" thickTop="1" x14ac:dyDescent="0.2">
      <c r="A75" s="47"/>
      <c r="B75" s="47"/>
      <c r="C75" s="47"/>
      <c r="D75" s="47"/>
      <c r="E75" s="47"/>
      <c r="F75" s="47"/>
      <c r="G75" s="47"/>
      <c r="H75" s="47"/>
      <c r="I75" s="47"/>
      <c r="J75" s="47"/>
    </row>
    <row r="76" spans="1:10" ht="18" customHeight="1" x14ac:dyDescent="0.2">
      <c r="A76" s="42" t="s">
        <v>417</v>
      </c>
      <c r="B76" s="40" t="s">
        <v>444</v>
      </c>
      <c r="C76" s="42" t="s">
        <v>443</v>
      </c>
      <c r="D76" s="42" t="s">
        <v>9</v>
      </c>
      <c r="E76" s="67" t="s">
        <v>471</v>
      </c>
      <c r="F76" s="67"/>
      <c r="G76" s="41" t="s">
        <v>442</v>
      </c>
      <c r="H76" s="40" t="s">
        <v>441</v>
      </c>
      <c r="I76" s="40" t="s">
        <v>440</v>
      </c>
      <c r="J76" s="40" t="s">
        <v>10</v>
      </c>
    </row>
    <row r="77" spans="1:10" ht="39" customHeight="1" x14ac:dyDescent="0.2">
      <c r="A77" s="30" t="s">
        <v>470</v>
      </c>
      <c r="B77" s="28" t="s">
        <v>416</v>
      </c>
      <c r="C77" s="30" t="s">
        <v>89</v>
      </c>
      <c r="D77" s="30" t="s">
        <v>415</v>
      </c>
      <c r="E77" s="66" t="s">
        <v>1067</v>
      </c>
      <c r="F77" s="66"/>
      <c r="G77" s="29" t="s">
        <v>169</v>
      </c>
      <c r="H77" s="65">
        <v>1</v>
      </c>
      <c r="I77" s="27">
        <v>89.23</v>
      </c>
      <c r="J77" s="27">
        <v>89.23</v>
      </c>
    </row>
    <row r="78" spans="1:10" ht="26.1" customHeight="1" x14ac:dyDescent="0.2">
      <c r="A78" s="63" t="s">
        <v>468</v>
      </c>
      <c r="B78" s="64" t="s">
        <v>1066</v>
      </c>
      <c r="C78" s="63" t="s">
        <v>89</v>
      </c>
      <c r="D78" s="63" t="s">
        <v>1065</v>
      </c>
      <c r="E78" s="62" t="s">
        <v>643</v>
      </c>
      <c r="F78" s="62"/>
      <c r="G78" s="61" t="s">
        <v>646</v>
      </c>
      <c r="H78" s="60">
        <v>1.137</v>
      </c>
      <c r="I78" s="59">
        <v>17.68</v>
      </c>
      <c r="J78" s="59">
        <v>20.100000000000001</v>
      </c>
    </row>
    <row r="79" spans="1:10" ht="26.1" customHeight="1" x14ac:dyDescent="0.2">
      <c r="A79" s="63" t="s">
        <v>468</v>
      </c>
      <c r="B79" s="64" t="s">
        <v>1064</v>
      </c>
      <c r="C79" s="63" t="s">
        <v>89</v>
      </c>
      <c r="D79" s="63" t="s">
        <v>1063</v>
      </c>
      <c r="E79" s="62" t="s">
        <v>643</v>
      </c>
      <c r="F79" s="62"/>
      <c r="G79" s="61" t="s">
        <v>642</v>
      </c>
      <c r="H79" s="60">
        <v>0.86950000000000005</v>
      </c>
      <c r="I79" s="59">
        <v>17.03</v>
      </c>
      <c r="J79" s="59">
        <v>14.8</v>
      </c>
    </row>
    <row r="80" spans="1:10" ht="24" customHeight="1" x14ac:dyDescent="0.2">
      <c r="A80" s="63" t="s">
        <v>468</v>
      </c>
      <c r="B80" s="64" t="s">
        <v>604</v>
      </c>
      <c r="C80" s="63" t="s">
        <v>89</v>
      </c>
      <c r="D80" s="63" t="s">
        <v>603</v>
      </c>
      <c r="E80" s="62" t="s">
        <v>479</v>
      </c>
      <c r="F80" s="62"/>
      <c r="G80" s="61" t="s">
        <v>460</v>
      </c>
      <c r="H80" s="60">
        <v>7.22E-2</v>
      </c>
      <c r="I80" s="59">
        <v>24.62</v>
      </c>
      <c r="J80" s="59">
        <v>1.77</v>
      </c>
    </row>
    <row r="81" spans="1:10" ht="24" customHeight="1" x14ac:dyDescent="0.2">
      <c r="A81" s="63" t="s">
        <v>468</v>
      </c>
      <c r="B81" s="64" t="s">
        <v>492</v>
      </c>
      <c r="C81" s="63" t="s">
        <v>89</v>
      </c>
      <c r="D81" s="63" t="s">
        <v>491</v>
      </c>
      <c r="E81" s="62" t="s">
        <v>479</v>
      </c>
      <c r="F81" s="62"/>
      <c r="G81" s="61" t="s">
        <v>460</v>
      </c>
      <c r="H81" s="60">
        <v>0.44790000000000002</v>
      </c>
      <c r="I81" s="59">
        <v>19.61</v>
      </c>
      <c r="J81" s="59">
        <v>8.7799999999999994</v>
      </c>
    </row>
    <row r="82" spans="1:10" ht="39" customHeight="1" x14ac:dyDescent="0.2">
      <c r="A82" s="63" t="s">
        <v>468</v>
      </c>
      <c r="B82" s="64" t="s">
        <v>1062</v>
      </c>
      <c r="C82" s="63" t="s">
        <v>89</v>
      </c>
      <c r="D82" s="63" t="s">
        <v>1061</v>
      </c>
      <c r="E82" s="62" t="s">
        <v>643</v>
      </c>
      <c r="F82" s="62"/>
      <c r="G82" s="61" t="s">
        <v>646</v>
      </c>
      <c r="H82" s="60">
        <v>1.137</v>
      </c>
      <c r="I82" s="59">
        <v>31.71</v>
      </c>
      <c r="J82" s="59">
        <v>36.049999999999997</v>
      </c>
    </row>
    <row r="83" spans="1:10" ht="39" customHeight="1" x14ac:dyDescent="0.2">
      <c r="A83" s="63" t="s">
        <v>468</v>
      </c>
      <c r="B83" s="64" t="s">
        <v>1060</v>
      </c>
      <c r="C83" s="63" t="s">
        <v>89</v>
      </c>
      <c r="D83" s="63" t="s">
        <v>1059</v>
      </c>
      <c r="E83" s="62" t="s">
        <v>643</v>
      </c>
      <c r="F83" s="62"/>
      <c r="G83" s="61" t="s">
        <v>642</v>
      </c>
      <c r="H83" s="60">
        <v>0.86950000000000005</v>
      </c>
      <c r="I83" s="59">
        <v>8.9</v>
      </c>
      <c r="J83" s="59">
        <v>7.73</v>
      </c>
    </row>
    <row r="84" spans="1:10" x14ac:dyDescent="0.2">
      <c r="A84" s="52"/>
      <c r="B84" s="52"/>
      <c r="C84" s="52"/>
      <c r="D84" s="52"/>
      <c r="E84" s="52" t="s">
        <v>452</v>
      </c>
      <c r="F84" s="50">
        <v>17.614778592773703</v>
      </c>
      <c r="G84" s="52" t="s">
        <v>451</v>
      </c>
      <c r="H84" s="50">
        <v>14.81</v>
      </c>
      <c r="I84" s="52" t="s">
        <v>450</v>
      </c>
      <c r="J84" s="50">
        <v>32.42</v>
      </c>
    </row>
    <row r="85" spans="1:10" x14ac:dyDescent="0.2">
      <c r="A85" s="52"/>
      <c r="B85" s="52"/>
      <c r="C85" s="52"/>
      <c r="D85" s="52"/>
      <c r="E85" s="52" t="s">
        <v>449</v>
      </c>
      <c r="F85" s="50">
        <v>22.41</v>
      </c>
      <c r="G85" s="52"/>
      <c r="H85" s="51" t="s">
        <v>448</v>
      </c>
      <c r="I85" s="51"/>
      <c r="J85" s="50">
        <v>111.64</v>
      </c>
    </row>
    <row r="86" spans="1:10" ht="50.1" customHeight="1" thickBot="1" x14ac:dyDescent="0.25">
      <c r="A86" s="23"/>
      <c r="B86" s="23"/>
      <c r="C86" s="23"/>
      <c r="D86" s="23"/>
      <c r="E86" s="23"/>
      <c r="F86" s="23"/>
      <c r="G86" s="23" t="s">
        <v>447</v>
      </c>
      <c r="H86" s="49">
        <v>248.46</v>
      </c>
      <c r="I86" s="23" t="s">
        <v>446</v>
      </c>
      <c r="J86" s="48">
        <v>27738.07</v>
      </c>
    </row>
    <row r="87" spans="1:10" ht="0.95" customHeight="1" thickTop="1" x14ac:dyDescent="0.2">
      <c r="A87" s="47"/>
      <c r="B87" s="47"/>
      <c r="C87" s="47"/>
      <c r="D87" s="47"/>
      <c r="E87" s="47"/>
      <c r="F87" s="47"/>
      <c r="G87" s="47"/>
      <c r="H87" s="47"/>
      <c r="I87" s="47"/>
      <c r="J87" s="47"/>
    </row>
    <row r="88" spans="1:10" ht="24" customHeight="1" x14ac:dyDescent="0.2">
      <c r="A88" s="33" t="s">
        <v>14</v>
      </c>
      <c r="B88" s="33"/>
      <c r="C88" s="33"/>
      <c r="D88" s="33" t="s">
        <v>15</v>
      </c>
      <c r="E88" s="33"/>
      <c r="F88" s="68"/>
      <c r="G88" s="68"/>
      <c r="H88" s="34"/>
      <c r="I88" s="33"/>
      <c r="J88" s="32">
        <v>1475.62</v>
      </c>
    </row>
    <row r="89" spans="1:10" ht="18" customHeight="1" x14ac:dyDescent="0.2">
      <c r="A89" s="42" t="s">
        <v>414</v>
      </c>
      <c r="B89" s="40" t="s">
        <v>444</v>
      </c>
      <c r="C89" s="42" t="s">
        <v>443</v>
      </c>
      <c r="D89" s="42" t="s">
        <v>9</v>
      </c>
      <c r="E89" s="67" t="s">
        <v>471</v>
      </c>
      <c r="F89" s="67"/>
      <c r="G89" s="41" t="s">
        <v>442</v>
      </c>
      <c r="H89" s="40" t="s">
        <v>441</v>
      </c>
      <c r="I89" s="40" t="s">
        <v>440</v>
      </c>
      <c r="J89" s="40" t="s">
        <v>10</v>
      </c>
    </row>
    <row r="90" spans="1:10" ht="24" customHeight="1" x14ac:dyDescent="0.2">
      <c r="A90" s="30" t="s">
        <v>470</v>
      </c>
      <c r="B90" s="28" t="s">
        <v>413</v>
      </c>
      <c r="C90" s="30" t="s">
        <v>89</v>
      </c>
      <c r="D90" s="30" t="s">
        <v>412</v>
      </c>
      <c r="E90" s="66" t="s">
        <v>1058</v>
      </c>
      <c r="F90" s="66"/>
      <c r="G90" s="29" t="s">
        <v>169</v>
      </c>
      <c r="H90" s="65">
        <v>1</v>
      </c>
      <c r="I90" s="27">
        <v>77.569999999999993</v>
      </c>
      <c r="J90" s="27">
        <v>77.569999999999993</v>
      </c>
    </row>
    <row r="91" spans="1:10" ht="24" customHeight="1" x14ac:dyDescent="0.2">
      <c r="A91" s="63" t="s">
        <v>468</v>
      </c>
      <c r="B91" s="64" t="s">
        <v>492</v>
      </c>
      <c r="C91" s="63" t="s">
        <v>89</v>
      </c>
      <c r="D91" s="63" t="s">
        <v>491</v>
      </c>
      <c r="E91" s="62" t="s">
        <v>479</v>
      </c>
      <c r="F91" s="62"/>
      <c r="G91" s="61" t="s">
        <v>460</v>
      </c>
      <c r="H91" s="60">
        <v>3.9557666999999999</v>
      </c>
      <c r="I91" s="59">
        <v>19.61</v>
      </c>
      <c r="J91" s="59">
        <v>77.569999999999993</v>
      </c>
    </row>
    <row r="92" spans="1:10" x14ac:dyDescent="0.2">
      <c r="A92" s="52"/>
      <c r="B92" s="52"/>
      <c r="C92" s="52"/>
      <c r="D92" s="52"/>
      <c r="E92" s="52" t="s">
        <v>452</v>
      </c>
      <c r="F92" s="50">
        <v>30.904645476772615</v>
      </c>
      <c r="G92" s="52" t="s">
        <v>451</v>
      </c>
      <c r="H92" s="50">
        <v>25.98</v>
      </c>
      <c r="I92" s="52" t="s">
        <v>450</v>
      </c>
      <c r="J92" s="50">
        <v>56.88</v>
      </c>
    </row>
    <row r="93" spans="1:10" x14ac:dyDescent="0.2">
      <c r="A93" s="52"/>
      <c r="B93" s="52"/>
      <c r="C93" s="52"/>
      <c r="D93" s="52"/>
      <c r="E93" s="52" t="s">
        <v>449</v>
      </c>
      <c r="F93" s="50">
        <v>19.48</v>
      </c>
      <c r="G93" s="52"/>
      <c r="H93" s="51" t="s">
        <v>448</v>
      </c>
      <c r="I93" s="51"/>
      <c r="J93" s="50">
        <v>97.05</v>
      </c>
    </row>
    <row r="94" spans="1:10" ht="50.1" customHeight="1" thickBot="1" x14ac:dyDescent="0.25">
      <c r="A94" s="23"/>
      <c r="B94" s="23"/>
      <c r="C94" s="23"/>
      <c r="D94" s="23"/>
      <c r="E94" s="23"/>
      <c r="F94" s="23"/>
      <c r="G94" s="23" t="s">
        <v>447</v>
      </c>
      <c r="H94" s="49">
        <v>10.43</v>
      </c>
      <c r="I94" s="23" t="s">
        <v>446</v>
      </c>
      <c r="J94" s="48">
        <v>1012.23</v>
      </c>
    </row>
    <row r="95" spans="1:10" ht="0.95" customHeight="1" thickTop="1" x14ac:dyDescent="0.2">
      <c r="A95" s="47"/>
      <c r="B95" s="47"/>
      <c r="C95" s="47"/>
      <c r="D95" s="47"/>
      <c r="E95" s="47"/>
      <c r="F95" s="47"/>
      <c r="G95" s="47"/>
      <c r="H95" s="47"/>
      <c r="I95" s="47"/>
      <c r="J95" s="47"/>
    </row>
    <row r="96" spans="1:10" ht="18" customHeight="1" x14ac:dyDescent="0.2">
      <c r="A96" s="42" t="s">
        <v>411</v>
      </c>
      <c r="B96" s="40" t="s">
        <v>444</v>
      </c>
      <c r="C96" s="42" t="s">
        <v>443</v>
      </c>
      <c r="D96" s="42" t="s">
        <v>9</v>
      </c>
      <c r="E96" s="67" t="s">
        <v>471</v>
      </c>
      <c r="F96" s="67"/>
      <c r="G96" s="41" t="s">
        <v>442</v>
      </c>
      <c r="H96" s="40" t="s">
        <v>441</v>
      </c>
      <c r="I96" s="40" t="s">
        <v>440</v>
      </c>
      <c r="J96" s="40" t="s">
        <v>10</v>
      </c>
    </row>
    <row r="97" spans="1:10" ht="26.1" customHeight="1" x14ac:dyDescent="0.2">
      <c r="A97" s="30" t="s">
        <v>470</v>
      </c>
      <c r="B97" s="28" t="s">
        <v>410</v>
      </c>
      <c r="C97" s="30" t="s">
        <v>89</v>
      </c>
      <c r="D97" s="30" t="s">
        <v>409</v>
      </c>
      <c r="E97" s="66" t="s">
        <v>854</v>
      </c>
      <c r="F97" s="66"/>
      <c r="G97" s="29" t="s">
        <v>82</v>
      </c>
      <c r="H97" s="65">
        <v>1</v>
      </c>
      <c r="I97" s="27">
        <v>5.71</v>
      </c>
      <c r="J97" s="27">
        <v>5.71</v>
      </c>
    </row>
    <row r="98" spans="1:10" ht="24" customHeight="1" x14ac:dyDescent="0.2">
      <c r="A98" s="63" t="s">
        <v>468</v>
      </c>
      <c r="B98" s="64" t="s">
        <v>604</v>
      </c>
      <c r="C98" s="63" t="s">
        <v>89</v>
      </c>
      <c r="D98" s="63" t="s">
        <v>603</v>
      </c>
      <c r="E98" s="62" t="s">
        <v>479</v>
      </c>
      <c r="F98" s="62"/>
      <c r="G98" s="61" t="s">
        <v>460</v>
      </c>
      <c r="H98" s="60">
        <v>0.10199999999999999</v>
      </c>
      <c r="I98" s="59">
        <v>24.62</v>
      </c>
      <c r="J98" s="59">
        <v>2.5099999999999998</v>
      </c>
    </row>
    <row r="99" spans="1:10" ht="24" customHeight="1" x14ac:dyDescent="0.2">
      <c r="A99" s="63" t="s">
        <v>468</v>
      </c>
      <c r="B99" s="64" t="s">
        <v>492</v>
      </c>
      <c r="C99" s="63" t="s">
        <v>89</v>
      </c>
      <c r="D99" s="63" t="s">
        <v>491</v>
      </c>
      <c r="E99" s="62" t="s">
        <v>479</v>
      </c>
      <c r="F99" s="62"/>
      <c r="G99" s="61" t="s">
        <v>460</v>
      </c>
      <c r="H99" s="60">
        <v>0.15310000000000001</v>
      </c>
      <c r="I99" s="59">
        <v>19.61</v>
      </c>
      <c r="J99" s="59">
        <v>3</v>
      </c>
    </row>
    <row r="100" spans="1:10" ht="39" customHeight="1" x14ac:dyDescent="0.2">
      <c r="A100" s="63" t="s">
        <v>468</v>
      </c>
      <c r="B100" s="64" t="s">
        <v>1057</v>
      </c>
      <c r="C100" s="63" t="s">
        <v>89</v>
      </c>
      <c r="D100" s="63" t="s">
        <v>1056</v>
      </c>
      <c r="E100" s="62" t="s">
        <v>643</v>
      </c>
      <c r="F100" s="62"/>
      <c r="G100" s="61" t="s">
        <v>646</v>
      </c>
      <c r="H100" s="60">
        <v>3.5999999999999999E-3</v>
      </c>
      <c r="I100" s="59">
        <v>32.590000000000003</v>
      </c>
      <c r="J100" s="59">
        <v>0.11</v>
      </c>
    </row>
    <row r="101" spans="1:10" ht="39" customHeight="1" x14ac:dyDescent="0.2">
      <c r="A101" s="63" t="s">
        <v>468</v>
      </c>
      <c r="B101" s="64" t="s">
        <v>1055</v>
      </c>
      <c r="C101" s="63" t="s">
        <v>89</v>
      </c>
      <c r="D101" s="63" t="s">
        <v>1054</v>
      </c>
      <c r="E101" s="62" t="s">
        <v>643</v>
      </c>
      <c r="F101" s="62"/>
      <c r="G101" s="61" t="s">
        <v>642</v>
      </c>
      <c r="H101" s="60">
        <v>3.5999999999999999E-3</v>
      </c>
      <c r="I101" s="59">
        <v>25.35</v>
      </c>
      <c r="J101" s="59">
        <v>0.09</v>
      </c>
    </row>
    <row r="102" spans="1:10" x14ac:dyDescent="0.2">
      <c r="A102" s="52"/>
      <c r="B102" s="52"/>
      <c r="C102" s="52"/>
      <c r="D102" s="52"/>
      <c r="E102" s="52" t="s">
        <v>452</v>
      </c>
      <c r="F102" s="50">
        <v>2.3363216517250747</v>
      </c>
      <c r="G102" s="52" t="s">
        <v>451</v>
      </c>
      <c r="H102" s="50">
        <v>1.96</v>
      </c>
      <c r="I102" s="52" t="s">
        <v>450</v>
      </c>
      <c r="J102" s="50">
        <v>4.3</v>
      </c>
    </row>
    <row r="103" spans="1:10" x14ac:dyDescent="0.2">
      <c r="A103" s="52"/>
      <c r="B103" s="52"/>
      <c r="C103" s="52"/>
      <c r="D103" s="52"/>
      <c r="E103" s="52" t="s">
        <v>449</v>
      </c>
      <c r="F103" s="50">
        <v>1.43</v>
      </c>
      <c r="G103" s="52"/>
      <c r="H103" s="51" t="s">
        <v>448</v>
      </c>
      <c r="I103" s="51"/>
      <c r="J103" s="50">
        <v>7.14</v>
      </c>
    </row>
    <row r="104" spans="1:10" ht="50.1" customHeight="1" thickBot="1" x14ac:dyDescent="0.25">
      <c r="A104" s="23"/>
      <c r="B104" s="23"/>
      <c r="C104" s="23"/>
      <c r="D104" s="23"/>
      <c r="E104" s="23"/>
      <c r="F104" s="23"/>
      <c r="G104" s="23" t="s">
        <v>447</v>
      </c>
      <c r="H104" s="49">
        <v>14.91</v>
      </c>
      <c r="I104" s="23" t="s">
        <v>446</v>
      </c>
      <c r="J104" s="48">
        <v>106.45</v>
      </c>
    </row>
    <row r="105" spans="1:10" ht="0.95" customHeight="1" thickTop="1" x14ac:dyDescent="0.2">
      <c r="A105" s="47"/>
      <c r="B105" s="47"/>
      <c r="C105" s="47"/>
      <c r="D105" s="47"/>
      <c r="E105" s="47"/>
      <c r="F105" s="47"/>
      <c r="G105" s="47"/>
      <c r="H105" s="47"/>
      <c r="I105" s="47"/>
      <c r="J105" s="47"/>
    </row>
    <row r="106" spans="1:10" ht="18" customHeight="1" x14ac:dyDescent="0.2">
      <c r="A106" s="42" t="s">
        <v>408</v>
      </c>
      <c r="B106" s="40" t="s">
        <v>444</v>
      </c>
      <c r="C106" s="42" t="s">
        <v>443</v>
      </c>
      <c r="D106" s="42" t="s">
        <v>9</v>
      </c>
      <c r="E106" s="67" t="s">
        <v>471</v>
      </c>
      <c r="F106" s="67"/>
      <c r="G106" s="41" t="s">
        <v>442</v>
      </c>
      <c r="H106" s="40" t="s">
        <v>441</v>
      </c>
      <c r="I106" s="40" t="s">
        <v>440</v>
      </c>
      <c r="J106" s="40" t="s">
        <v>10</v>
      </c>
    </row>
    <row r="107" spans="1:10" ht="39" customHeight="1" x14ac:dyDescent="0.2">
      <c r="A107" s="30" t="s">
        <v>470</v>
      </c>
      <c r="B107" s="28" t="s">
        <v>407</v>
      </c>
      <c r="C107" s="30" t="s">
        <v>89</v>
      </c>
      <c r="D107" s="30" t="s">
        <v>406</v>
      </c>
      <c r="E107" s="66" t="s">
        <v>684</v>
      </c>
      <c r="F107" s="66"/>
      <c r="G107" s="29" t="s">
        <v>82</v>
      </c>
      <c r="H107" s="65">
        <v>1</v>
      </c>
      <c r="I107" s="27">
        <v>19.14</v>
      </c>
      <c r="J107" s="27">
        <v>19.14</v>
      </c>
    </row>
    <row r="108" spans="1:10" ht="24" customHeight="1" x14ac:dyDescent="0.2">
      <c r="A108" s="63" t="s">
        <v>468</v>
      </c>
      <c r="B108" s="64" t="s">
        <v>604</v>
      </c>
      <c r="C108" s="63" t="s">
        <v>89</v>
      </c>
      <c r="D108" s="63" t="s">
        <v>603</v>
      </c>
      <c r="E108" s="62" t="s">
        <v>479</v>
      </c>
      <c r="F108" s="62"/>
      <c r="G108" s="61" t="s">
        <v>460</v>
      </c>
      <c r="H108" s="60">
        <v>0.18629999999999999</v>
      </c>
      <c r="I108" s="59">
        <v>24.62</v>
      </c>
      <c r="J108" s="59">
        <v>4.58</v>
      </c>
    </row>
    <row r="109" spans="1:10" ht="24" customHeight="1" x14ac:dyDescent="0.2">
      <c r="A109" s="63" t="s">
        <v>468</v>
      </c>
      <c r="B109" s="64" t="s">
        <v>492</v>
      </c>
      <c r="C109" s="63" t="s">
        <v>89</v>
      </c>
      <c r="D109" s="63" t="s">
        <v>491</v>
      </c>
      <c r="E109" s="62" t="s">
        <v>479</v>
      </c>
      <c r="F109" s="62"/>
      <c r="G109" s="61" t="s">
        <v>460</v>
      </c>
      <c r="H109" s="60">
        <v>5.0799999999999998E-2</v>
      </c>
      <c r="I109" s="59">
        <v>19.61</v>
      </c>
      <c r="J109" s="59">
        <v>0.99</v>
      </c>
    </row>
    <row r="110" spans="1:10" ht="39" customHeight="1" x14ac:dyDescent="0.2">
      <c r="A110" s="63" t="s">
        <v>468</v>
      </c>
      <c r="B110" s="64" t="s">
        <v>683</v>
      </c>
      <c r="C110" s="63" t="s">
        <v>89</v>
      </c>
      <c r="D110" s="63" t="s">
        <v>682</v>
      </c>
      <c r="E110" s="62" t="s">
        <v>630</v>
      </c>
      <c r="F110" s="62"/>
      <c r="G110" s="61" t="s">
        <v>169</v>
      </c>
      <c r="H110" s="60">
        <v>3.39E-2</v>
      </c>
      <c r="I110" s="59">
        <v>400.47</v>
      </c>
      <c r="J110" s="59">
        <v>13.57</v>
      </c>
    </row>
    <row r="111" spans="1:10" x14ac:dyDescent="0.2">
      <c r="A111" s="52"/>
      <c r="B111" s="52"/>
      <c r="C111" s="52"/>
      <c r="D111" s="52"/>
      <c r="E111" s="52" t="s">
        <v>452</v>
      </c>
      <c r="F111" s="50">
        <v>3.2165172507470796</v>
      </c>
      <c r="G111" s="52" t="s">
        <v>451</v>
      </c>
      <c r="H111" s="50">
        <v>2.7</v>
      </c>
      <c r="I111" s="52" t="s">
        <v>450</v>
      </c>
      <c r="J111" s="50">
        <v>5.92</v>
      </c>
    </row>
    <row r="112" spans="1:10" x14ac:dyDescent="0.2">
      <c r="A112" s="52"/>
      <c r="B112" s="52"/>
      <c r="C112" s="52"/>
      <c r="D112" s="52"/>
      <c r="E112" s="52" t="s">
        <v>449</v>
      </c>
      <c r="F112" s="50">
        <v>4.8</v>
      </c>
      <c r="G112" s="52"/>
      <c r="H112" s="51" t="s">
        <v>448</v>
      </c>
      <c r="I112" s="51"/>
      <c r="J112" s="50">
        <v>23.94</v>
      </c>
    </row>
    <row r="113" spans="1:10" ht="50.1" customHeight="1" thickBot="1" x14ac:dyDescent="0.25">
      <c r="A113" s="23"/>
      <c r="B113" s="23"/>
      <c r="C113" s="23"/>
      <c r="D113" s="23"/>
      <c r="E113" s="23"/>
      <c r="F113" s="23"/>
      <c r="G113" s="23" t="s">
        <v>447</v>
      </c>
      <c r="H113" s="49">
        <v>14.91</v>
      </c>
      <c r="I113" s="23" t="s">
        <v>446</v>
      </c>
      <c r="J113" s="48">
        <v>356.94</v>
      </c>
    </row>
    <row r="114" spans="1:10" ht="0.95" customHeight="1" thickTop="1" x14ac:dyDescent="0.2">
      <c r="A114" s="47"/>
      <c r="B114" s="47"/>
      <c r="C114" s="47"/>
      <c r="D114" s="47"/>
      <c r="E114" s="47"/>
      <c r="F114" s="47"/>
      <c r="G114" s="47"/>
      <c r="H114" s="47"/>
      <c r="I114" s="47"/>
      <c r="J114" s="47"/>
    </row>
    <row r="115" spans="1:10" ht="24" customHeight="1" x14ac:dyDescent="0.2">
      <c r="A115" s="33" t="s">
        <v>16</v>
      </c>
      <c r="B115" s="33"/>
      <c r="C115" s="33"/>
      <c r="D115" s="33" t="s">
        <v>17</v>
      </c>
      <c r="E115" s="33"/>
      <c r="F115" s="68"/>
      <c r="G115" s="68"/>
      <c r="H115" s="34"/>
      <c r="I115" s="33"/>
      <c r="J115" s="32">
        <v>9094.4500000000007</v>
      </c>
    </row>
    <row r="116" spans="1:10" ht="24" customHeight="1" x14ac:dyDescent="0.2">
      <c r="A116" s="33" t="s">
        <v>18</v>
      </c>
      <c r="B116" s="33"/>
      <c r="C116" s="33"/>
      <c r="D116" s="33" t="s">
        <v>19</v>
      </c>
      <c r="E116" s="33"/>
      <c r="F116" s="68"/>
      <c r="G116" s="68"/>
      <c r="H116" s="34"/>
      <c r="I116" s="33"/>
      <c r="J116" s="32">
        <v>5942.03</v>
      </c>
    </row>
    <row r="117" spans="1:10" ht="18" customHeight="1" x14ac:dyDescent="0.2">
      <c r="A117" s="42" t="s">
        <v>405</v>
      </c>
      <c r="B117" s="40" t="s">
        <v>444</v>
      </c>
      <c r="C117" s="42" t="s">
        <v>443</v>
      </c>
      <c r="D117" s="42" t="s">
        <v>9</v>
      </c>
      <c r="E117" s="67" t="s">
        <v>471</v>
      </c>
      <c r="F117" s="67"/>
      <c r="G117" s="41" t="s">
        <v>442</v>
      </c>
      <c r="H117" s="40" t="s">
        <v>441</v>
      </c>
      <c r="I117" s="40" t="s">
        <v>440</v>
      </c>
      <c r="J117" s="40" t="s">
        <v>10</v>
      </c>
    </row>
    <row r="118" spans="1:10" ht="39" customHeight="1" x14ac:dyDescent="0.2">
      <c r="A118" s="30" t="s">
        <v>470</v>
      </c>
      <c r="B118" s="28" t="s">
        <v>404</v>
      </c>
      <c r="C118" s="30" t="s">
        <v>89</v>
      </c>
      <c r="D118" s="30" t="s">
        <v>403</v>
      </c>
      <c r="E118" s="66" t="s">
        <v>1043</v>
      </c>
      <c r="F118" s="66"/>
      <c r="G118" s="29" t="s">
        <v>82</v>
      </c>
      <c r="H118" s="65">
        <v>1</v>
      </c>
      <c r="I118" s="27">
        <v>129.41</v>
      </c>
      <c r="J118" s="27">
        <v>129.41</v>
      </c>
    </row>
    <row r="119" spans="1:10" ht="26.1" customHeight="1" x14ac:dyDescent="0.2">
      <c r="A119" s="63" t="s">
        <v>468</v>
      </c>
      <c r="B119" s="64" t="s">
        <v>974</v>
      </c>
      <c r="C119" s="63" t="s">
        <v>89</v>
      </c>
      <c r="D119" s="63" t="s">
        <v>973</v>
      </c>
      <c r="E119" s="62" t="s">
        <v>479</v>
      </c>
      <c r="F119" s="62"/>
      <c r="G119" s="61" t="s">
        <v>460</v>
      </c>
      <c r="H119" s="60">
        <v>1.081</v>
      </c>
      <c r="I119" s="59">
        <v>20.2</v>
      </c>
      <c r="J119" s="59">
        <v>21.83</v>
      </c>
    </row>
    <row r="120" spans="1:10" ht="24" customHeight="1" x14ac:dyDescent="0.2">
      <c r="A120" s="63" t="s">
        <v>468</v>
      </c>
      <c r="B120" s="64" t="s">
        <v>634</v>
      </c>
      <c r="C120" s="63" t="s">
        <v>89</v>
      </c>
      <c r="D120" s="63" t="s">
        <v>633</v>
      </c>
      <c r="E120" s="62" t="s">
        <v>479</v>
      </c>
      <c r="F120" s="62"/>
      <c r="G120" s="61" t="s">
        <v>460</v>
      </c>
      <c r="H120" s="60">
        <v>2.3919999999999999</v>
      </c>
      <c r="I120" s="59">
        <v>24.21</v>
      </c>
      <c r="J120" s="59">
        <v>57.91</v>
      </c>
    </row>
    <row r="121" spans="1:10" ht="39" customHeight="1" x14ac:dyDescent="0.2">
      <c r="A121" s="63" t="s">
        <v>468</v>
      </c>
      <c r="B121" s="64" t="s">
        <v>1051</v>
      </c>
      <c r="C121" s="63" t="s">
        <v>89</v>
      </c>
      <c r="D121" s="63" t="s">
        <v>1050</v>
      </c>
      <c r="E121" s="62" t="s">
        <v>643</v>
      </c>
      <c r="F121" s="62"/>
      <c r="G121" s="61" t="s">
        <v>646</v>
      </c>
      <c r="H121" s="60">
        <v>7.0000000000000007E-2</v>
      </c>
      <c r="I121" s="59">
        <v>25.42</v>
      </c>
      <c r="J121" s="59">
        <v>1.77</v>
      </c>
    </row>
    <row r="122" spans="1:10" ht="39" customHeight="1" x14ac:dyDescent="0.2">
      <c r="A122" s="63" t="s">
        <v>468</v>
      </c>
      <c r="B122" s="64" t="s">
        <v>1049</v>
      </c>
      <c r="C122" s="63" t="s">
        <v>89</v>
      </c>
      <c r="D122" s="63" t="s">
        <v>1048</v>
      </c>
      <c r="E122" s="62" t="s">
        <v>643</v>
      </c>
      <c r="F122" s="62"/>
      <c r="G122" s="61" t="s">
        <v>642</v>
      </c>
      <c r="H122" s="60">
        <v>0.28199999999999997</v>
      </c>
      <c r="I122" s="59">
        <v>24.32</v>
      </c>
      <c r="J122" s="59">
        <v>6.85</v>
      </c>
    </row>
    <row r="123" spans="1:10" ht="26.1" customHeight="1" x14ac:dyDescent="0.2">
      <c r="A123" s="57" t="s">
        <v>456</v>
      </c>
      <c r="B123" s="58" t="s">
        <v>629</v>
      </c>
      <c r="C123" s="57" t="s">
        <v>89</v>
      </c>
      <c r="D123" s="57" t="s">
        <v>628</v>
      </c>
      <c r="E123" s="56" t="s">
        <v>453</v>
      </c>
      <c r="F123" s="56"/>
      <c r="G123" s="55" t="s">
        <v>568</v>
      </c>
      <c r="H123" s="54">
        <v>1.67E-2</v>
      </c>
      <c r="I123" s="53">
        <v>8.64</v>
      </c>
      <c r="J123" s="53">
        <v>0.14000000000000001</v>
      </c>
    </row>
    <row r="124" spans="1:10" ht="26.1" customHeight="1" x14ac:dyDescent="0.2">
      <c r="A124" s="57" t="s">
        <v>456</v>
      </c>
      <c r="B124" s="58" t="s">
        <v>625</v>
      </c>
      <c r="C124" s="57" t="s">
        <v>89</v>
      </c>
      <c r="D124" s="57" t="s">
        <v>624</v>
      </c>
      <c r="E124" s="56" t="s">
        <v>453</v>
      </c>
      <c r="F124" s="56"/>
      <c r="G124" s="55" t="s">
        <v>232</v>
      </c>
      <c r="H124" s="54">
        <v>3.609</v>
      </c>
      <c r="I124" s="53">
        <v>4.1100000000000003</v>
      </c>
      <c r="J124" s="53">
        <v>14.83</v>
      </c>
    </row>
    <row r="125" spans="1:10" ht="26.1" customHeight="1" x14ac:dyDescent="0.2">
      <c r="A125" s="57" t="s">
        <v>456</v>
      </c>
      <c r="B125" s="58" t="s">
        <v>1047</v>
      </c>
      <c r="C125" s="57" t="s">
        <v>89</v>
      </c>
      <c r="D125" s="57" t="s">
        <v>1046</v>
      </c>
      <c r="E125" s="56" t="s">
        <v>453</v>
      </c>
      <c r="F125" s="56"/>
      <c r="G125" s="55" t="s">
        <v>376</v>
      </c>
      <c r="H125" s="54">
        <v>3.7999999999999999E-2</v>
      </c>
      <c r="I125" s="53">
        <v>21.77</v>
      </c>
      <c r="J125" s="53">
        <v>0.82</v>
      </c>
    </row>
    <row r="126" spans="1:10" ht="26.1" customHeight="1" x14ac:dyDescent="0.2">
      <c r="A126" s="57" t="s">
        <v>456</v>
      </c>
      <c r="B126" s="58" t="s">
        <v>1053</v>
      </c>
      <c r="C126" s="57" t="s">
        <v>89</v>
      </c>
      <c r="D126" s="57" t="s">
        <v>1052</v>
      </c>
      <c r="E126" s="56" t="s">
        <v>453</v>
      </c>
      <c r="F126" s="56"/>
      <c r="G126" s="55" t="s">
        <v>376</v>
      </c>
      <c r="H126" s="54">
        <v>5.0000000000000001E-3</v>
      </c>
      <c r="I126" s="53">
        <v>23.93</v>
      </c>
      <c r="J126" s="53">
        <v>0.11</v>
      </c>
    </row>
    <row r="127" spans="1:10" ht="26.1" customHeight="1" x14ac:dyDescent="0.2">
      <c r="A127" s="57" t="s">
        <v>456</v>
      </c>
      <c r="B127" s="58" t="s">
        <v>1045</v>
      </c>
      <c r="C127" s="57" t="s">
        <v>89</v>
      </c>
      <c r="D127" s="57" t="s">
        <v>1044</v>
      </c>
      <c r="E127" s="56" t="s">
        <v>453</v>
      </c>
      <c r="F127" s="56"/>
      <c r="G127" s="55" t="s">
        <v>232</v>
      </c>
      <c r="H127" s="54">
        <v>1.2270000000000001</v>
      </c>
      <c r="I127" s="53">
        <v>19.5</v>
      </c>
      <c r="J127" s="53">
        <v>23.92</v>
      </c>
    </row>
    <row r="128" spans="1:10" ht="26.1" customHeight="1" x14ac:dyDescent="0.2">
      <c r="A128" s="57" t="s">
        <v>456</v>
      </c>
      <c r="B128" s="58" t="s">
        <v>1023</v>
      </c>
      <c r="C128" s="57" t="s">
        <v>89</v>
      </c>
      <c r="D128" s="57" t="s">
        <v>1022</v>
      </c>
      <c r="E128" s="56" t="s">
        <v>453</v>
      </c>
      <c r="F128" s="56"/>
      <c r="G128" s="55" t="s">
        <v>376</v>
      </c>
      <c r="H128" s="54">
        <v>4.7E-2</v>
      </c>
      <c r="I128" s="53">
        <v>26.37</v>
      </c>
      <c r="J128" s="53">
        <v>1.23</v>
      </c>
    </row>
    <row r="129" spans="1:10" x14ac:dyDescent="0.2">
      <c r="A129" s="52"/>
      <c r="B129" s="52"/>
      <c r="C129" s="52"/>
      <c r="D129" s="52"/>
      <c r="E129" s="52" t="s">
        <v>452</v>
      </c>
      <c r="F129" s="50">
        <v>37.533279000271662</v>
      </c>
      <c r="G129" s="52" t="s">
        <v>451</v>
      </c>
      <c r="H129" s="50">
        <v>31.55</v>
      </c>
      <c r="I129" s="52" t="s">
        <v>450</v>
      </c>
      <c r="J129" s="50">
        <v>69.08</v>
      </c>
    </row>
    <row r="130" spans="1:10" x14ac:dyDescent="0.2">
      <c r="A130" s="52"/>
      <c r="B130" s="52"/>
      <c r="C130" s="52"/>
      <c r="D130" s="52"/>
      <c r="E130" s="52" t="s">
        <v>449</v>
      </c>
      <c r="F130" s="50">
        <v>32.5</v>
      </c>
      <c r="G130" s="52"/>
      <c r="H130" s="51" t="s">
        <v>448</v>
      </c>
      <c r="I130" s="51"/>
      <c r="J130" s="50">
        <v>161.91</v>
      </c>
    </row>
    <row r="131" spans="1:10" ht="50.1" customHeight="1" thickBot="1" x14ac:dyDescent="0.25">
      <c r="A131" s="23"/>
      <c r="B131" s="23"/>
      <c r="C131" s="23"/>
      <c r="D131" s="23"/>
      <c r="E131" s="23"/>
      <c r="F131" s="23"/>
      <c r="G131" s="23" t="s">
        <v>447</v>
      </c>
      <c r="H131" s="49">
        <v>24</v>
      </c>
      <c r="I131" s="23" t="s">
        <v>446</v>
      </c>
      <c r="J131" s="48">
        <v>3885.84</v>
      </c>
    </row>
    <row r="132" spans="1:10" ht="0.95" customHeight="1" thickTop="1" x14ac:dyDescent="0.2">
      <c r="A132" s="47"/>
      <c r="B132" s="47"/>
      <c r="C132" s="47"/>
      <c r="D132" s="47"/>
      <c r="E132" s="47"/>
      <c r="F132" s="47"/>
      <c r="G132" s="47"/>
      <c r="H132" s="47"/>
      <c r="I132" s="47"/>
      <c r="J132" s="47"/>
    </row>
    <row r="133" spans="1:10" ht="18" customHeight="1" x14ac:dyDescent="0.2">
      <c r="A133" s="42" t="s">
        <v>402</v>
      </c>
      <c r="B133" s="40" t="s">
        <v>444</v>
      </c>
      <c r="C133" s="42" t="s">
        <v>443</v>
      </c>
      <c r="D133" s="42" t="s">
        <v>9</v>
      </c>
      <c r="E133" s="67" t="s">
        <v>471</v>
      </c>
      <c r="F133" s="67"/>
      <c r="G133" s="41" t="s">
        <v>442</v>
      </c>
      <c r="H133" s="40" t="s">
        <v>441</v>
      </c>
      <c r="I133" s="40" t="s">
        <v>440</v>
      </c>
      <c r="J133" s="40" t="s">
        <v>10</v>
      </c>
    </row>
    <row r="134" spans="1:10" ht="26.1" customHeight="1" x14ac:dyDescent="0.2">
      <c r="A134" s="30" t="s">
        <v>470</v>
      </c>
      <c r="B134" s="28" t="s">
        <v>392</v>
      </c>
      <c r="C134" s="30" t="s">
        <v>89</v>
      </c>
      <c r="D134" s="30" t="s">
        <v>391</v>
      </c>
      <c r="E134" s="66" t="s">
        <v>1043</v>
      </c>
      <c r="F134" s="66"/>
      <c r="G134" s="29" t="s">
        <v>376</v>
      </c>
      <c r="H134" s="65">
        <v>1</v>
      </c>
      <c r="I134" s="27">
        <v>14.21</v>
      </c>
      <c r="J134" s="27">
        <v>14.21</v>
      </c>
    </row>
    <row r="135" spans="1:10" ht="24" customHeight="1" x14ac:dyDescent="0.2">
      <c r="A135" s="63" t="s">
        <v>468</v>
      </c>
      <c r="B135" s="64" t="s">
        <v>1019</v>
      </c>
      <c r="C135" s="63" t="s">
        <v>89</v>
      </c>
      <c r="D135" s="63" t="s">
        <v>1018</v>
      </c>
      <c r="E135" s="62" t="s">
        <v>479</v>
      </c>
      <c r="F135" s="62"/>
      <c r="G135" s="61" t="s">
        <v>460</v>
      </c>
      <c r="H135" s="60">
        <v>5.7000000000000002E-2</v>
      </c>
      <c r="I135" s="59">
        <v>20.38</v>
      </c>
      <c r="J135" s="59">
        <v>1.1599999999999999</v>
      </c>
    </row>
    <row r="136" spans="1:10" ht="24" customHeight="1" x14ac:dyDescent="0.2">
      <c r="A136" s="63" t="s">
        <v>468</v>
      </c>
      <c r="B136" s="64" t="s">
        <v>1017</v>
      </c>
      <c r="C136" s="63" t="s">
        <v>89</v>
      </c>
      <c r="D136" s="63" t="s">
        <v>1016</v>
      </c>
      <c r="E136" s="62" t="s">
        <v>479</v>
      </c>
      <c r="F136" s="62"/>
      <c r="G136" s="61" t="s">
        <v>460</v>
      </c>
      <c r="H136" s="60">
        <v>0.15</v>
      </c>
      <c r="I136" s="59">
        <v>24.43</v>
      </c>
      <c r="J136" s="59">
        <v>3.66</v>
      </c>
    </row>
    <row r="137" spans="1:10" ht="26.1" customHeight="1" x14ac:dyDescent="0.2">
      <c r="A137" s="63" t="s">
        <v>468</v>
      </c>
      <c r="B137" s="64" t="s">
        <v>1015</v>
      </c>
      <c r="C137" s="63" t="s">
        <v>89</v>
      </c>
      <c r="D137" s="63" t="s">
        <v>1014</v>
      </c>
      <c r="E137" s="62" t="s">
        <v>1013</v>
      </c>
      <c r="F137" s="62"/>
      <c r="G137" s="61" t="s">
        <v>376</v>
      </c>
      <c r="H137" s="60">
        <v>1</v>
      </c>
      <c r="I137" s="59">
        <v>8.66</v>
      </c>
      <c r="J137" s="59">
        <v>8.66</v>
      </c>
    </row>
    <row r="138" spans="1:10" ht="39" customHeight="1" x14ac:dyDescent="0.2">
      <c r="A138" s="57" t="s">
        <v>456</v>
      </c>
      <c r="B138" s="58" t="s">
        <v>1012</v>
      </c>
      <c r="C138" s="57" t="s">
        <v>89</v>
      </c>
      <c r="D138" s="57" t="s">
        <v>1011</v>
      </c>
      <c r="E138" s="56" t="s">
        <v>453</v>
      </c>
      <c r="F138" s="56"/>
      <c r="G138" s="55" t="s">
        <v>87</v>
      </c>
      <c r="H138" s="54">
        <v>0.63500000000000001</v>
      </c>
      <c r="I138" s="53">
        <v>0.22</v>
      </c>
      <c r="J138" s="53">
        <v>0.13</v>
      </c>
    </row>
    <row r="139" spans="1:10" ht="26.1" customHeight="1" x14ac:dyDescent="0.2">
      <c r="A139" s="57" t="s">
        <v>456</v>
      </c>
      <c r="B139" s="58" t="s">
        <v>1010</v>
      </c>
      <c r="C139" s="57" t="s">
        <v>89</v>
      </c>
      <c r="D139" s="57" t="s">
        <v>1009</v>
      </c>
      <c r="E139" s="56" t="s">
        <v>453</v>
      </c>
      <c r="F139" s="56"/>
      <c r="G139" s="55" t="s">
        <v>376</v>
      </c>
      <c r="H139" s="54">
        <v>2.5000000000000001E-2</v>
      </c>
      <c r="I139" s="53">
        <v>24</v>
      </c>
      <c r="J139" s="53">
        <v>0.6</v>
      </c>
    </row>
    <row r="140" spans="1:10" x14ac:dyDescent="0.2">
      <c r="A140" s="52"/>
      <c r="B140" s="52"/>
      <c r="C140" s="52"/>
      <c r="D140" s="52"/>
      <c r="E140" s="52" t="s">
        <v>452</v>
      </c>
      <c r="F140" s="50">
        <v>2.1950556913882098</v>
      </c>
      <c r="G140" s="52" t="s">
        <v>451</v>
      </c>
      <c r="H140" s="50">
        <v>1.84</v>
      </c>
      <c r="I140" s="52" t="s">
        <v>450</v>
      </c>
      <c r="J140" s="50">
        <v>4.04</v>
      </c>
    </row>
    <row r="141" spans="1:10" x14ac:dyDescent="0.2">
      <c r="A141" s="52"/>
      <c r="B141" s="52"/>
      <c r="C141" s="52"/>
      <c r="D141" s="52"/>
      <c r="E141" s="52" t="s">
        <v>449</v>
      </c>
      <c r="F141" s="50">
        <v>3.56</v>
      </c>
      <c r="G141" s="52"/>
      <c r="H141" s="51" t="s">
        <v>448</v>
      </c>
      <c r="I141" s="51"/>
      <c r="J141" s="50">
        <v>17.77</v>
      </c>
    </row>
    <row r="142" spans="1:10" ht="50.1" customHeight="1" thickBot="1" x14ac:dyDescent="0.25">
      <c r="A142" s="23"/>
      <c r="B142" s="23"/>
      <c r="C142" s="23"/>
      <c r="D142" s="23"/>
      <c r="E142" s="23"/>
      <c r="F142" s="23"/>
      <c r="G142" s="23" t="s">
        <v>447</v>
      </c>
      <c r="H142" s="49">
        <v>18.96</v>
      </c>
      <c r="I142" s="23" t="s">
        <v>446</v>
      </c>
      <c r="J142" s="48">
        <v>336.91</v>
      </c>
    </row>
    <row r="143" spans="1:10" ht="0.95" customHeight="1" thickTop="1" x14ac:dyDescent="0.2">
      <c r="A143" s="47"/>
      <c r="B143" s="47"/>
      <c r="C143" s="47"/>
      <c r="D143" s="47"/>
      <c r="E143" s="47"/>
      <c r="F143" s="47"/>
      <c r="G143" s="47"/>
      <c r="H143" s="47"/>
      <c r="I143" s="47"/>
      <c r="J143" s="47"/>
    </row>
    <row r="144" spans="1:10" ht="18" customHeight="1" x14ac:dyDescent="0.2">
      <c r="A144" s="42" t="s">
        <v>401</v>
      </c>
      <c r="B144" s="40" t="s">
        <v>444</v>
      </c>
      <c r="C144" s="42" t="s">
        <v>443</v>
      </c>
      <c r="D144" s="42" t="s">
        <v>9</v>
      </c>
      <c r="E144" s="67" t="s">
        <v>471</v>
      </c>
      <c r="F144" s="67"/>
      <c r="G144" s="41" t="s">
        <v>442</v>
      </c>
      <c r="H144" s="40" t="s">
        <v>441</v>
      </c>
      <c r="I144" s="40" t="s">
        <v>440</v>
      </c>
      <c r="J144" s="40" t="s">
        <v>10</v>
      </c>
    </row>
    <row r="145" spans="1:10" ht="39" customHeight="1" x14ac:dyDescent="0.2">
      <c r="A145" s="30" t="s">
        <v>470</v>
      </c>
      <c r="B145" s="28" t="s">
        <v>374</v>
      </c>
      <c r="C145" s="30" t="s">
        <v>89</v>
      </c>
      <c r="D145" s="30" t="s">
        <v>373</v>
      </c>
      <c r="E145" s="66" t="s">
        <v>630</v>
      </c>
      <c r="F145" s="66"/>
      <c r="G145" s="29" t="s">
        <v>169</v>
      </c>
      <c r="H145" s="65">
        <v>1</v>
      </c>
      <c r="I145" s="27">
        <v>496.52</v>
      </c>
      <c r="J145" s="27">
        <v>496.52</v>
      </c>
    </row>
    <row r="146" spans="1:10" ht="24" customHeight="1" x14ac:dyDescent="0.2">
      <c r="A146" s="63" t="s">
        <v>468</v>
      </c>
      <c r="B146" s="64" t="s">
        <v>492</v>
      </c>
      <c r="C146" s="63" t="s">
        <v>89</v>
      </c>
      <c r="D146" s="63" t="s">
        <v>491</v>
      </c>
      <c r="E146" s="62" t="s">
        <v>479</v>
      </c>
      <c r="F146" s="62"/>
      <c r="G146" s="61" t="s">
        <v>460</v>
      </c>
      <c r="H146" s="60">
        <v>2.3117000000000001</v>
      </c>
      <c r="I146" s="59">
        <v>19.61</v>
      </c>
      <c r="J146" s="59">
        <v>45.33</v>
      </c>
    </row>
    <row r="147" spans="1:10" ht="26.1" customHeight="1" x14ac:dyDescent="0.2">
      <c r="A147" s="63" t="s">
        <v>468</v>
      </c>
      <c r="B147" s="64" t="s">
        <v>1008</v>
      </c>
      <c r="C147" s="63" t="s">
        <v>89</v>
      </c>
      <c r="D147" s="63" t="s">
        <v>1007</v>
      </c>
      <c r="E147" s="62" t="s">
        <v>479</v>
      </c>
      <c r="F147" s="62"/>
      <c r="G147" s="61" t="s">
        <v>460</v>
      </c>
      <c r="H147" s="60">
        <v>1.4637</v>
      </c>
      <c r="I147" s="59">
        <v>16.89</v>
      </c>
      <c r="J147" s="59">
        <v>24.72</v>
      </c>
    </row>
    <row r="148" spans="1:10" ht="51.95" customHeight="1" x14ac:dyDescent="0.2">
      <c r="A148" s="63" t="s">
        <v>468</v>
      </c>
      <c r="B148" s="64" t="s">
        <v>1006</v>
      </c>
      <c r="C148" s="63" t="s">
        <v>89</v>
      </c>
      <c r="D148" s="63" t="s">
        <v>1005</v>
      </c>
      <c r="E148" s="62" t="s">
        <v>643</v>
      </c>
      <c r="F148" s="62"/>
      <c r="G148" s="61" t="s">
        <v>646</v>
      </c>
      <c r="H148" s="60">
        <v>0.75339999999999996</v>
      </c>
      <c r="I148" s="59">
        <v>1.67</v>
      </c>
      <c r="J148" s="59">
        <v>1.25</v>
      </c>
    </row>
    <row r="149" spans="1:10" ht="51.95" customHeight="1" x14ac:dyDescent="0.2">
      <c r="A149" s="63" t="s">
        <v>468</v>
      </c>
      <c r="B149" s="64" t="s">
        <v>1004</v>
      </c>
      <c r="C149" s="63" t="s">
        <v>89</v>
      </c>
      <c r="D149" s="63" t="s">
        <v>1003</v>
      </c>
      <c r="E149" s="62" t="s">
        <v>643</v>
      </c>
      <c r="F149" s="62"/>
      <c r="G149" s="61" t="s">
        <v>642</v>
      </c>
      <c r="H149" s="60">
        <v>0.71030000000000004</v>
      </c>
      <c r="I149" s="59">
        <v>0.39</v>
      </c>
      <c r="J149" s="59">
        <v>0.27</v>
      </c>
    </row>
    <row r="150" spans="1:10" ht="26.1" customHeight="1" x14ac:dyDescent="0.2">
      <c r="A150" s="57" t="s">
        <v>456</v>
      </c>
      <c r="B150" s="58" t="s">
        <v>641</v>
      </c>
      <c r="C150" s="57" t="s">
        <v>89</v>
      </c>
      <c r="D150" s="57" t="s">
        <v>640</v>
      </c>
      <c r="E150" s="56" t="s">
        <v>453</v>
      </c>
      <c r="F150" s="56"/>
      <c r="G150" s="55" t="s">
        <v>169</v>
      </c>
      <c r="H150" s="54">
        <v>0.72289999999999999</v>
      </c>
      <c r="I150" s="53">
        <v>145</v>
      </c>
      <c r="J150" s="53">
        <v>104.82</v>
      </c>
    </row>
    <row r="151" spans="1:10" ht="24" customHeight="1" x14ac:dyDescent="0.2">
      <c r="A151" s="57" t="s">
        <v>456</v>
      </c>
      <c r="B151" s="58" t="s">
        <v>674</v>
      </c>
      <c r="C151" s="57" t="s">
        <v>89</v>
      </c>
      <c r="D151" s="57" t="s">
        <v>673</v>
      </c>
      <c r="E151" s="56" t="s">
        <v>453</v>
      </c>
      <c r="F151" s="56"/>
      <c r="G151" s="55" t="s">
        <v>376</v>
      </c>
      <c r="H151" s="54">
        <v>362.65789999999998</v>
      </c>
      <c r="I151" s="53">
        <v>0.72</v>
      </c>
      <c r="J151" s="53">
        <v>261.11</v>
      </c>
    </row>
    <row r="152" spans="1:10" ht="26.1" customHeight="1" x14ac:dyDescent="0.2">
      <c r="A152" s="57" t="s">
        <v>456</v>
      </c>
      <c r="B152" s="58" t="s">
        <v>1002</v>
      </c>
      <c r="C152" s="57" t="s">
        <v>89</v>
      </c>
      <c r="D152" s="57" t="s">
        <v>1001</v>
      </c>
      <c r="E152" s="56" t="s">
        <v>453</v>
      </c>
      <c r="F152" s="56"/>
      <c r="G152" s="55" t="s">
        <v>169</v>
      </c>
      <c r="H152" s="54">
        <v>0.59340000000000004</v>
      </c>
      <c r="I152" s="53">
        <v>99.47</v>
      </c>
      <c r="J152" s="53">
        <v>59.02</v>
      </c>
    </row>
    <row r="153" spans="1:10" x14ac:dyDescent="0.2">
      <c r="A153" s="52"/>
      <c r="B153" s="52"/>
      <c r="C153" s="52"/>
      <c r="D153" s="52"/>
      <c r="E153" s="52" t="s">
        <v>452</v>
      </c>
      <c r="F153" s="50">
        <v>28.204292311871775</v>
      </c>
      <c r="G153" s="52" t="s">
        <v>451</v>
      </c>
      <c r="H153" s="50">
        <v>23.71</v>
      </c>
      <c r="I153" s="52" t="s">
        <v>450</v>
      </c>
      <c r="J153" s="50">
        <v>51.91</v>
      </c>
    </row>
    <row r="154" spans="1:10" x14ac:dyDescent="0.2">
      <c r="A154" s="52"/>
      <c r="B154" s="52"/>
      <c r="C154" s="52"/>
      <c r="D154" s="52"/>
      <c r="E154" s="52" t="s">
        <v>449</v>
      </c>
      <c r="F154" s="50">
        <v>124.72</v>
      </c>
      <c r="G154" s="52"/>
      <c r="H154" s="51" t="s">
        <v>448</v>
      </c>
      <c r="I154" s="51"/>
      <c r="J154" s="50">
        <v>621.24</v>
      </c>
    </row>
    <row r="155" spans="1:10" ht="50.1" customHeight="1" thickBot="1" x14ac:dyDescent="0.25">
      <c r="A155" s="23"/>
      <c r="B155" s="23"/>
      <c r="C155" s="23"/>
      <c r="D155" s="23"/>
      <c r="E155" s="23"/>
      <c r="F155" s="23"/>
      <c r="G155" s="23" t="s">
        <v>447</v>
      </c>
      <c r="H155" s="49">
        <v>1.8</v>
      </c>
      <c r="I155" s="23" t="s">
        <v>446</v>
      </c>
      <c r="J155" s="48">
        <v>1118.23</v>
      </c>
    </row>
    <row r="156" spans="1:10" ht="0.95" customHeight="1" thickTop="1" x14ac:dyDescent="0.2">
      <c r="A156" s="47"/>
      <c r="B156" s="47"/>
      <c r="C156" s="47"/>
      <c r="D156" s="47"/>
      <c r="E156" s="47"/>
      <c r="F156" s="47"/>
      <c r="G156" s="47"/>
      <c r="H156" s="47"/>
      <c r="I156" s="47"/>
      <c r="J156" s="47"/>
    </row>
    <row r="157" spans="1:10" ht="18" customHeight="1" x14ac:dyDescent="0.2">
      <c r="A157" s="42" t="s">
        <v>400</v>
      </c>
      <c r="B157" s="40" t="s">
        <v>444</v>
      </c>
      <c r="C157" s="42" t="s">
        <v>443</v>
      </c>
      <c r="D157" s="42" t="s">
        <v>9</v>
      </c>
      <c r="E157" s="67" t="s">
        <v>471</v>
      </c>
      <c r="F157" s="67"/>
      <c r="G157" s="41" t="s">
        <v>442</v>
      </c>
      <c r="H157" s="40" t="s">
        <v>441</v>
      </c>
      <c r="I157" s="40" t="s">
        <v>440</v>
      </c>
      <c r="J157" s="40" t="s">
        <v>10</v>
      </c>
    </row>
    <row r="158" spans="1:10" ht="26.1" customHeight="1" x14ac:dyDescent="0.2">
      <c r="A158" s="30" t="s">
        <v>470</v>
      </c>
      <c r="B158" s="28" t="s">
        <v>371</v>
      </c>
      <c r="C158" s="30" t="s">
        <v>89</v>
      </c>
      <c r="D158" s="30" t="s">
        <v>370</v>
      </c>
      <c r="E158" s="66" t="s">
        <v>1000</v>
      </c>
      <c r="F158" s="66"/>
      <c r="G158" s="29" t="s">
        <v>169</v>
      </c>
      <c r="H158" s="65">
        <v>1</v>
      </c>
      <c r="I158" s="27">
        <v>266.88</v>
      </c>
      <c r="J158" s="27">
        <v>266.88</v>
      </c>
    </row>
    <row r="159" spans="1:10" ht="24" customHeight="1" x14ac:dyDescent="0.2">
      <c r="A159" s="63" t="s">
        <v>468</v>
      </c>
      <c r="B159" s="64" t="s">
        <v>634</v>
      </c>
      <c r="C159" s="63" t="s">
        <v>89</v>
      </c>
      <c r="D159" s="63" t="s">
        <v>633</v>
      </c>
      <c r="E159" s="62" t="s">
        <v>479</v>
      </c>
      <c r="F159" s="62"/>
      <c r="G159" s="61" t="s">
        <v>460</v>
      </c>
      <c r="H159" s="60">
        <v>2.4590000000000001</v>
      </c>
      <c r="I159" s="59">
        <v>24.21</v>
      </c>
      <c r="J159" s="59">
        <v>59.53</v>
      </c>
    </row>
    <row r="160" spans="1:10" ht="24" customHeight="1" x14ac:dyDescent="0.2">
      <c r="A160" s="63" t="s">
        <v>468</v>
      </c>
      <c r="B160" s="64" t="s">
        <v>604</v>
      </c>
      <c r="C160" s="63" t="s">
        <v>89</v>
      </c>
      <c r="D160" s="63" t="s">
        <v>603</v>
      </c>
      <c r="E160" s="62" t="s">
        <v>479</v>
      </c>
      <c r="F160" s="62"/>
      <c r="G160" s="61" t="s">
        <v>460</v>
      </c>
      <c r="H160" s="60">
        <v>2.4590000000000001</v>
      </c>
      <c r="I160" s="59">
        <v>24.62</v>
      </c>
      <c r="J160" s="59">
        <v>60.54</v>
      </c>
    </row>
    <row r="161" spans="1:10" ht="24" customHeight="1" x14ac:dyDescent="0.2">
      <c r="A161" s="63" t="s">
        <v>468</v>
      </c>
      <c r="B161" s="64" t="s">
        <v>492</v>
      </c>
      <c r="C161" s="63" t="s">
        <v>89</v>
      </c>
      <c r="D161" s="63" t="s">
        <v>491</v>
      </c>
      <c r="E161" s="62" t="s">
        <v>479</v>
      </c>
      <c r="F161" s="62"/>
      <c r="G161" s="61" t="s">
        <v>460</v>
      </c>
      <c r="H161" s="60">
        <v>7.3769999999999998</v>
      </c>
      <c r="I161" s="59">
        <v>19.61</v>
      </c>
      <c r="J161" s="59">
        <v>144.66</v>
      </c>
    </row>
    <row r="162" spans="1:10" ht="39" customHeight="1" x14ac:dyDescent="0.2">
      <c r="A162" s="63" t="s">
        <v>468</v>
      </c>
      <c r="B162" s="64" t="s">
        <v>999</v>
      </c>
      <c r="C162" s="63" t="s">
        <v>89</v>
      </c>
      <c r="D162" s="63" t="s">
        <v>998</v>
      </c>
      <c r="E162" s="62" t="s">
        <v>643</v>
      </c>
      <c r="F162" s="62"/>
      <c r="G162" s="61" t="s">
        <v>646</v>
      </c>
      <c r="H162" s="60">
        <v>1.042</v>
      </c>
      <c r="I162" s="59">
        <v>1.31</v>
      </c>
      <c r="J162" s="59">
        <v>1.36</v>
      </c>
    </row>
    <row r="163" spans="1:10" ht="39" customHeight="1" x14ac:dyDescent="0.2">
      <c r="A163" s="63" t="s">
        <v>468</v>
      </c>
      <c r="B163" s="64" t="s">
        <v>997</v>
      </c>
      <c r="C163" s="63" t="s">
        <v>89</v>
      </c>
      <c r="D163" s="63" t="s">
        <v>996</v>
      </c>
      <c r="E163" s="62" t="s">
        <v>643</v>
      </c>
      <c r="F163" s="62"/>
      <c r="G163" s="61" t="s">
        <v>642</v>
      </c>
      <c r="H163" s="60">
        <v>1.417</v>
      </c>
      <c r="I163" s="59">
        <v>0.56000000000000005</v>
      </c>
      <c r="J163" s="59">
        <v>0.79</v>
      </c>
    </row>
    <row r="164" spans="1:10" x14ac:dyDescent="0.2">
      <c r="A164" s="52"/>
      <c r="B164" s="52"/>
      <c r="C164" s="52"/>
      <c r="D164" s="52"/>
      <c r="E164" s="52" t="s">
        <v>452</v>
      </c>
      <c r="F164" s="50">
        <v>108.94865525672371</v>
      </c>
      <c r="G164" s="52" t="s">
        <v>451</v>
      </c>
      <c r="H164" s="50">
        <v>91.57</v>
      </c>
      <c r="I164" s="52" t="s">
        <v>450</v>
      </c>
      <c r="J164" s="50">
        <v>200.52</v>
      </c>
    </row>
    <row r="165" spans="1:10" x14ac:dyDescent="0.2">
      <c r="A165" s="52"/>
      <c r="B165" s="52"/>
      <c r="C165" s="52"/>
      <c r="D165" s="52"/>
      <c r="E165" s="52" t="s">
        <v>449</v>
      </c>
      <c r="F165" s="50">
        <v>67.040000000000006</v>
      </c>
      <c r="G165" s="52"/>
      <c r="H165" s="51" t="s">
        <v>448</v>
      </c>
      <c r="I165" s="51"/>
      <c r="J165" s="50">
        <v>333.92</v>
      </c>
    </row>
    <row r="166" spans="1:10" ht="50.1" customHeight="1" thickBot="1" x14ac:dyDescent="0.25">
      <c r="A166" s="23"/>
      <c r="B166" s="23"/>
      <c r="C166" s="23"/>
      <c r="D166" s="23"/>
      <c r="E166" s="23"/>
      <c r="F166" s="23"/>
      <c r="G166" s="23" t="s">
        <v>447</v>
      </c>
      <c r="H166" s="49">
        <v>1.8</v>
      </c>
      <c r="I166" s="23" t="s">
        <v>446</v>
      </c>
      <c r="J166" s="48">
        <v>601.04999999999995</v>
      </c>
    </row>
    <row r="167" spans="1:10" ht="0.95" customHeight="1" thickTop="1" x14ac:dyDescent="0.2">
      <c r="A167" s="47"/>
      <c r="B167" s="47"/>
      <c r="C167" s="47"/>
      <c r="D167" s="47"/>
      <c r="E167" s="47"/>
      <c r="F167" s="47"/>
      <c r="G167" s="47"/>
      <c r="H167" s="47"/>
      <c r="I167" s="47"/>
      <c r="J167" s="47"/>
    </row>
    <row r="168" spans="1:10" ht="24" customHeight="1" x14ac:dyDescent="0.2">
      <c r="A168" s="33" t="s">
        <v>20</v>
      </c>
      <c r="B168" s="33"/>
      <c r="C168" s="33"/>
      <c r="D168" s="33" t="s">
        <v>21</v>
      </c>
      <c r="E168" s="33"/>
      <c r="F168" s="68"/>
      <c r="G168" s="68"/>
      <c r="H168" s="34"/>
      <c r="I168" s="33"/>
      <c r="J168" s="32">
        <v>3152.42</v>
      </c>
    </row>
    <row r="169" spans="1:10" ht="18" customHeight="1" x14ac:dyDescent="0.2">
      <c r="A169" s="42" t="s">
        <v>399</v>
      </c>
      <c r="B169" s="40" t="s">
        <v>444</v>
      </c>
      <c r="C169" s="42" t="s">
        <v>443</v>
      </c>
      <c r="D169" s="42" t="s">
        <v>9</v>
      </c>
      <c r="E169" s="67" t="s">
        <v>471</v>
      </c>
      <c r="F169" s="67"/>
      <c r="G169" s="41" t="s">
        <v>442</v>
      </c>
      <c r="H169" s="40" t="s">
        <v>441</v>
      </c>
      <c r="I169" s="40" t="s">
        <v>440</v>
      </c>
      <c r="J169" s="40" t="s">
        <v>10</v>
      </c>
    </row>
    <row r="170" spans="1:10" ht="39" customHeight="1" x14ac:dyDescent="0.2">
      <c r="A170" s="30" t="s">
        <v>470</v>
      </c>
      <c r="B170" s="28" t="s">
        <v>398</v>
      </c>
      <c r="C170" s="30" t="s">
        <v>89</v>
      </c>
      <c r="D170" s="30" t="s">
        <v>397</v>
      </c>
      <c r="E170" s="66" t="s">
        <v>1043</v>
      </c>
      <c r="F170" s="66"/>
      <c r="G170" s="29" t="s">
        <v>82</v>
      </c>
      <c r="H170" s="65">
        <v>1</v>
      </c>
      <c r="I170" s="27">
        <v>71.13</v>
      </c>
      <c r="J170" s="27">
        <v>71.13</v>
      </c>
    </row>
    <row r="171" spans="1:10" ht="26.1" customHeight="1" x14ac:dyDescent="0.2">
      <c r="A171" s="63" t="s">
        <v>468</v>
      </c>
      <c r="B171" s="64" t="s">
        <v>974</v>
      </c>
      <c r="C171" s="63" t="s">
        <v>89</v>
      </c>
      <c r="D171" s="63" t="s">
        <v>973</v>
      </c>
      <c r="E171" s="62" t="s">
        <v>479</v>
      </c>
      <c r="F171" s="62"/>
      <c r="G171" s="61" t="s">
        <v>460</v>
      </c>
      <c r="H171" s="60">
        <v>0.47699999999999998</v>
      </c>
      <c r="I171" s="59">
        <v>20.2</v>
      </c>
      <c r="J171" s="59">
        <v>9.6300000000000008</v>
      </c>
    </row>
    <row r="172" spans="1:10" ht="24" customHeight="1" x14ac:dyDescent="0.2">
      <c r="A172" s="63" t="s">
        <v>468</v>
      </c>
      <c r="B172" s="64" t="s">
        <v>634</v>
      </c>
      <c r="C172" s="63" t="s">
        <v>89</v>
      </c>
      <c r="D172" s="63" t="s">
        <v>633</v>
      </c>
      <c r="E172" s="62" t="s">
        <v>479</v>
      </c>
      <c r="F172" s="62"/>
      <c r="G172" s="61" t="s">
        <v>460</v>
      </c>
      <c r="H172" s="60">
        <v>1.0880000000000001</v>
      </c>
      <c r="I172" s="59">
        <v>24.21</v>
      </c>
      <c r="J172" s="59">
        <v>26.34</v>
      </c>
    </row>
    <row r="173" spans="1:10" ht="39" customHeight="1" x14ac:dyDescent="0.2">
      <c r="A173" s="63" t="s">
        <v>468</v>
      </c>
      <c r="B173" s="64" t="s">
        <v>1051</v>
      </c>
      <c r="C173" s="63" t="s">
        <v>89</v>
      </c>
      <c r="D173" s="63" t="s">
        <v>1050</v>
      </c>
      <c r="E173" s="62" t="s">
        <v>643</v>
      </c>
      <c r="F173" s="62"/>
      <c r="G173" s="61" t="s">
        <v>646</v>
      </c>
      <c r="H173" s="60">
        <v>1.2999999999999999E-2</v>
      </c>
      <c r="I173" s="59">
        <v>25.42</v>
      </c>
      <c r="J173" s="59">
        <v>0.33</v>
      </c>
    </row>
    <row r="174" spans="1:10" ht="39" customHeight="1" x14ac:dyDescent="0.2">
      <c r="A174" s="63" t="s">
        <v>468</v>
      </c>
      <c r="B174" s="64" t="s">
        <v>1049</v>
      </c>
      <c r="C174" s="63" t="s">
        <v>89</v>
      </c>
      <c r="D174" s="63" t="s">
        <v>1048</v>
      </c>
      <c r="E174" s="62" t="s">
        <v>643</v>
      </c>
      <c r="F174" s="62"/>
      <c r="G174" s="61" t="s">
        <v>642</v>
      </c>
      <c r="H174" s="60">
        <v>5.2999999999999999E-2</v>
      </c>
      <c r="I174" s="59">
        <v>24.32</v>
      </c>
      <c r="J174" s="59">
        <v>1.28</v>
      </c>
    </row>
    <row r="175" spans="1:10" ht="26.1" customHeight="1" x14ac:dyDescent="0.2">
      <c r="A175" s="57" t="s">
        <v>456</v>
      </c>
      <c r="B175" s="58" t="s">
        <v>629</v>
      </c>
      <c r="C175" s="57" t="s">
        <v>89</v>
      </c>
      <c r="D175" s="57" t="s">
        <v>628</v>
      </c>
      <c r="E175" s="56" t="s">
        <v>453</v>
      </c>
      <c r="F175" s="56"/>
      <c r="G175" s="55" t="s">
        <v>568</v>
      </c>
      <c r="H175" s="54">
        <v>1.67E-2</v>
      </c>
      <c r="I175" s="53">
        <v>8.64</v>
      </c>
      <c r="J175" s="53">
        <v>0.14000000000000001</v>
      </c>
    </row>
    <row r="176" spans="1:10" ht="26.1" customHeight="1" x14ac:dyDescent="0.2">
      <c r="A176" s="57" t="s">
        <v>456</v>
      </c>
      <c r="B176" s="58" t="s">
        <v>846</v>
      </c>
      <c r="C176" s="57" t="s">
        <v>89</v>
      </c>
      <c r="D176" s="57" t="s">
        <v>845</v>
      </c>
      <c r="E176" s="56" t="s">
        <v>453</v>
      </c>
      <c r="F176" s="56"/>
      <c r="G176" s="55" t="s">
        <v>232</v>
      </c>
      <c r="H176" s="54">
        <v>0.60499999999999998</v>
      </c>
      <c r="I176" s="53">
        <v>11.76</v>
      </c>
      <c r="J176" s="53">
        <v>7.11</v>
      </c>
    </row>
    <row r="177" spans="1:10" ht="26.1" customHeight="1" x14ac:dyDescent="0.2">
      <c r="A177" s="57" t="s">
        <v>456</v>
      </c>
      <c r="B177" s="58" t="s">
        <v>625</v>
      </c>
      <c r="C177" s="57" t="s">
        <v>89</v>
      </c>
      <c r="D177" s="57" t="s">
        <v>624</v>
      </c>
      <c r="E177" s="56" t="s">
        <v>453</v>
      </c>
      <c r="F177" s="56"/>
      <c r="G177" s="55" t="s">
        <v>232</v>
      </c>
      <c r="H177" s="54">
        <v>0.54700000000000004</v>
      </c>
      <c r="I177" s="53">
        <v>4.1100000000000003</v>
      </c>
      <c r="J177" s="53">
        <v>2.2400000000000002</v>
      </c>
    </row>
    <row r="178" spans="1:10" ht="26.1" customHeight="1" x14ac:dyDescent="0.2">
      <c r="A178" s="57" t="s">
        <v>456</v>
      </c>
      <c r="B178" s="58" t="s">
        <v>1047</v>
      </c>
      <c r="C178" s="57" t="s">
        <v>89</v>
      </c>
      <c r="D178" s="57" t="s">
        <v>1046</v>
      </c>
      <c r="E178" s="56" t="s">
        <v>453</v>
      </c>
      <c r="F178" s="56"/>
      <c r="G178" s="55" t="s">
        <v>376</v>
      </c>
      <c r="H178" s="54">
        <v>2.5999999999999999E-2</v>
      </c>
      <c r="I178" s="53">
        <v>21.77</v>
      </c>
      <c r="J178" s="53">
        <v>0.56000000000000005</v>
      </c>
    </row>
    <row r="179" spans="1:10" ht="26.1" customHeight="1" x14ac:dyDescent="0.2">
      <c r="A179" s="57" t="s">
        <v>456</v>
      </c>
      <c r="B179" s="58" t="s">
        <v>1045</v>
      </c>
      <c r="C179" s="57" t="s">
        <v>89</v>
      </c>
      <c r="D179" s="57" t="s">
        <v>1044</v>
      </c>
      <c r="E179" s="56" t="s">
        <v>453</v>
      </c>
      <c r="F179" s="56"/>
      <c r="G179" s="55" t="s">
        <v>232</v>
      </c>
      <c r="H179" s="54">
        <v>1.1339999999999999</v>
      </c>
      <c r="I179" s="53">
        <v>19.5</v>
      </c>
      <c r="J179" s="53">
        <v>22.11</v>
      </c>
    </row>
    <row r="180" spans="1:10" ht="26.1" customHeight="1" x14ac:dyDescent="0.2">
      <c r="A180" s="57" t="s">
        <v>456</v>
      </c>
      <c r="B180" s="58" t="s">
        <v>1023</v>
      </c>
      <c r="C180" s="57" t="s">
        <v>89</v>
      </c>
      <c r="D180" s="57" t="s">
        <v>1022</v>
      </c>
      <c r="E180" s="56" t="s">
        <v>453</v>
      </c>
      <c r="F180" s="56"/>
      <c r="G180" s="55" t="s">
        <v>376</v>
      </c>
      <c r="H180" s="54">
        <v>5.2999999999999999E-2</v>
      </c>
      <c r="I180" s="53">
        <v>26.37</v>
      </c>
      <c r="J180" s="53">
        <v>1.39</v>
      </c>
    </row>
    <row r="181" spans="1:10" x14ac:dyDescent="0.2">
      <c r="A181" s="52"/>
      <c r="B181" s="52"/>
      <c r="C181" s="52"/>
      <c r="D181" s="52"/>
      <c r="E181" s="52" t="s">
        <v>452</v>
      </c>
      <c r="F181" s="50">
        <v>15.925020374898125</v>
      </c>
      <c r="G181" s="52" t="s">
        <v>451</v>
      </c>
      <c r="H181" s="50">
        <v>13.38</v>
      </c>
      <c r="I181" s="52" t="s">
        <v>450</v>
      </c>
      <c r="J181" s="50">
        <v>29.31</v>
      </c>
    </row>
    <row r="182" spans="1:10" x14ac:dyDescent="0.2">
      <c r="A182" s="52"/>
      <c r="B182" s="52"/>
      <c r="C182" s="52"/>
      <c r="D182" s="52"/>
      <c r="E182" s="52" t="s">
        <v>449</v>
      </c>
      <c r="F182" s="50">
        <v>17.86</v>
      </c>
      <c r="G182" s="52"/>
      <c r="H182" s="51" t="s">
        <v>448</v>
      </c>
      <c r="I182" s="51"/>
      <c r="J182" s="50">
        <v>88.99</v>
      </c>
    </row>
    <row r="183" spans="1:10" ht="50.1" customHeight="1" thickBot="1" x14ac:dyDescent="0.25">
      <c r="A183" s="23"/>
      <c r="B183" s="23"/>
      <c r="C183" s="23"/>
      <c r="D183" s="23"/>
      <c r="E183" s="23"/>
      <c r="F183" s="23"/>
      <c r="G183" s="23" t="s">
        <v>447</v>
      </c>
      <c r="H183" s="49">
        <v>7.71</v>
      </c>
      <c r="I183" s="23" t="s">
        <v>446</v>
      </c>
      <c r="J183" s="48">
        <v>686.11</v>
      </c>
    </row>
    <row r="184" spans="1:10" ht="0.95" customHeight="1" thickTop="1" x14ac:dyDescent="0.2">
      <c r="A184" s="47"/>
      <c r="B184" s="47"/>
      <c r="C184" s="47"/>
      <c r="D184" s="47"/>
      <c r="E184" s="47"/>
      <c r="F184" s="47"/>
      <c r="G184" s="47"/>
      <c r="H184" s="47"/>
      <c r="I184" s="47"/>
      <c r="J184" s="47"/>
    </row>
    <row r="185" spans="1:10" ht="18" customHeight="1" x14ac:dyDescent="0.2">
      <c r="A185" s="42" t="s">
        <v>396</v>
      </c>
      <c r="B185" s="40" t="s">
        <v>444</v>
      </c>
      <c r="C185" s="42" t="s">
        <v>443</v>
      </c>
      <c r="D185" s="42" t="s">
        <v>9</v>
      </c>
      <c r="E185" s="67" t="s">
        <v>471</v>
      </c>
      <c r="F185" s="67"/>
      <c r="G185" s="41" t="s">
        <v>442</v>
      </c>
      <c r="H185" s="40" t="s">
        <v>441</v>
      </c>
      <c r="I185" s="40" t="s">
        <v>440</v>
      </c>
      <c r="J185" s="40" t="s">
        <v>10</v>
      </c>
    </row>
    <row r="186" spans="1:10" ht="26.1" customHeight="1" x14ac:dyDescent="0.2">
      <c r="A186" s="30" t="s">
        <v>470</v>
      </c>
      <c r="B186" s="28" t="s">
        <v>395</v>
      </c>
      <c r="C186" s="30" t="s">
        <v>89</v>
      </c>
      <c r="D186" s="30" t="s">
        <v>394</v>
      </c>
      <c r="E186" s="66" t="s">
        <v>1043</v>
      </c>
      <c r="F186" s="66"/>
      <c r="G186" s="29" t="s">
        <v>376</v>
      </c>
      <c r="H186" s="65">
        <v>1</v>
      </c>
      <c r="I186" s="27">
        <v>17.64</v>
      </c>
      <c r="J186" s="27">
        <v>17.64</v>
      </c>
    </row>
    <row r="187" spans="1:10" ht="24" customHeight="1" x14ac:dyDescent="0.2">
      <c r="A187" s="63" t="s">
        <v>468</v>
      </c>
      <c r="B187" s="64" t="s">
        <v>1019</v>
      </c>
      <c r="C187" s="63" t="s">
        <v>89</v>
      </c>
      <c r="D187" s="63" t="s">
        <v>1018</v>
      </c>
      <c r="E187" s="62" t="s">
        <v>479</v>
      </c>
      <c r="F187" s="62"/>
      <c r="G187" s="61" t="s">
        <v>460</v>
      </c>
      <c r="H187" s="60">
        <v>9.7000000000000003E-2</v>
      </c>
      <c r="I187" s="59">
        <v>20.38</v>
      </c>
      <c r="J187" s="59">
        <v>1.97</v>
      </c>
    </row>
    <row r="188" spans="1:10" ht="24" customHeight="1" x14ac:dyDescent="0.2">
      <c r="A188" s="63" t="s">
        <v>468</v>
      </c>
      <c r="B188" s="64" t="s">
        <v>1017</v>
      </c>
      <c r="C188" s="63" t="s">
        <v>89</v>
      </c>
      <c r="D188" s="63" t="s">
        <v>1016</v>
      </c>
      <c r="E188" s="62" t="s">
        <v>479</v>
      </c>
      <c r="F188" s="62"/>
      <c r="G188" s="61" t="s">
        <v>460</v>
      </c>
      <c r="H188" s="60">
        <v>0.252</v>
      </c>
      <c r="I188" s="59">
        <v>24.43</v>
      </c>
      <c r="J188" s="59">
        <v>6.15</v>
      </c>
    </row>
    <row r="189" spans="1:10" ht="26.1" customHeight="1" x14ac:dyDescent="0.2">
      <c r="A189" s="63" t="s">
        <v>468</v>
      </c>
      <c r="B189" s="64" t="s">
        <v>1021</v>
      </c>
      <c r="C189" s="63" t="s">
        <v>89</v>
      </c>
      <c r="D189" s="63" t="s">
        <v>1020</v>
      </c>
      <c r="E189" s="62" t="s">
        <v>1013</v>
      </c>
      <c r="F189" s="62"/>
      <c r="G189" s="61" t="s">
        <v>376</v>
      </c>
      <c r="H189" s="60">
        <v>1</v>
      </c>
      <c r="I189" s="59">
        <v>8.67</v>
      </c>
      <c r="J189" s="59">
        <v>8.67</v>
      </c>
    </row>
    <row r="190" spans="1:10" ht="39" customHeight="1" x14ac:dyDescent="0.2">
      <c r="A190" s="57" t="s">
        <v>456</v>
      </c>
      <c r="B190" s="58" t="s">
        <v>1012</v>
      </c>
      <c r="C190" s="57" t="s">
        <v>89</v>
      </c>
      <c r="D190" s="57" t="s">
        <v>1011</v>
      </c>
      <c r="E190" s="56" t="s">
        <v>453</v>
      </c>
      <c r="F190" s="56"/>
      <c r="G190" s="55" t="s">
        <v>87</v>
      </c>
      <c r="H190" s="54">
        <v>1.143</v>
      </c>
      <c r="I190" s="53">
        <v>0.22</v>
      </c>
      <c r="J190" s="53">
        <v>0.25</v>
      </c>
    </row>
    <row r="191" spans="1:10" ht="26.1" customHeight="1" x14ac:dyDescent="0.2">
      <c r="A191" s="57" t="s">
        <v>456</v>
      </c>
      <c r="B191" s="58" t="s">
        <v>1010</v>
      </c>
      <c r="C191" s="57" t="s">
        <v>89</v>
      </c>
      <c r="D191" s="57" t="s">
        <v>1009</v>
      </c>
      <c r="E191" s="56" t="s">
        <v>453</v>
      </c>
      <c r="F191" s="56"/>
      <c r="G191" s="55" t="s">
        <v>376</v>
      </c>
      <c r="H191" s="54">
        <v>2.5000000000000001E-2</v>
      </c>
      <c r="I191" s="53">
        <v>24</v>
      </c>
      <c r="J191" s="53">
        <v>0.6</v>
      </c>
    </row>
    <row r="192" spans="1:10" x14ac:dyDescent="0.2">
      <c r="A192" s="52"/>
      <c r="B192" s="52"/>
      <c r="C192" s="52"/>
      <c r="D192" s="52"/>
      <c r="E192" s="52" t="s">
        <v>452</v>
      </c>
      <c r="F192" s="50">
        <v>4.0858462374354794</v>
      </c>
      <c r="G192" s="52" t="s">
        <v>451</v>
      </c>
      <c r="H192" s="50">
        <v>3.43</v>
      </c>
      <c r="I192" s="52" t="s">
        <v>450</v>
      </c>
      <c r="J192" s="50">
        <v>7.52</v>
      </c>
    </row>
    <row r="193" spans="1:10" x14ac:dyDescent="0.2">
      <c r="A193" s="52"/>
      <c r="B193" s="52"/>
      <c r="C193" s="52"/>
      <c r="D193" s="52"/>
      <c r="E193" s="52" t="s">
        <v>449</v>
      </c>
      <c r="F193" s="50">
        <v>4.43</v>
      </c>
      <c r="G193" s="52"/>
      <c r="H193" s="51" t="s">
        <v>448</v>
      </c>
      <c r="I193" s="51"/>
      <c r="J193" s="50">
        <v>22.07</v>
      </c>
    </row>
    <row r="194" spans="1:10" ht="50.1" customHeight="1" thickBot="1" x14ac:dyDescent="0.25">
      <c r="A194" s="23"/>
      <c r="B194" s="23"/>
      <c r="C194" s="23"/>
      <c r="D194" s="23"/>
      <c r="E194" s="23"/>
      <c r="F194" s="23"/>
      <c r="G194" s="23" t="s">
        <v>447</v>
      </c>
      <c r="H194" s="49">
        <v>16.63</v>
      </c>
      <c r="I194" s="23" t="s">
        <v>446</v>
      </c>
      <c r="J194" s="48">
        <v>367.02</v>
      </c>
    </row>
    <row r="195" spans="1:10" ht="0.95" customHeight="1" thickTop="1" x14ac:dyDescent="0.2">
      <c r="A195" s="47"/>
      <c r="B195" s="47"/>
      <c r="C195" s="47"/>
      <c r="D195" s="47"/>
      <c r="E195" s="47"/>
      <c r="F195" s="47"/>
      <c r="G195" s="47"/>
      <c r="H195" s="47"/>
      <c r="I195" s="47"/>
      <c r="J195" s="47"/>
    </row>
    <row r="196" spans="1:10" ht="18" customHeight="1" x14ac:dyDescent="0.2">
      <c r="A196" s="42" t="s">
        <v>393</v>
      </c>
      <c r="B196" s="40" t="s">
        <v>444</v>
      </c>
      <c r="C196" s="42" t="s">
        <v>443</v>
      </c>
      <c r="D196" s="42" t="s">
        <v>9</v>
      </c>
      <c r="E196" s="67" t="s">
        <v>471</v>
      </c>
      <c r="F196" s="67"/>
      <c r="G196" s="41" t="s">
        <v>442</v>
      </c>
      <c r="H196" s="40" t="s">
        <v>441</v>
      </c>
      <c r="I196" s="40" t="s">
        <v>440</v>
      </c>
      <c r="J196" s="40" t="s">
        <v>10</v>
      </c>
    </row>
    <row r="197" spans="1:10" ht="26.1" customHeight="1" x14ac:dyDescent="0.2">
      <c r="A197" s="30" t="s">
        <v>470</v>
      </c>
      <c r="B197" s="28" t="s">
        <v>392</v>
      </c>
      <c r="C197" s="30" t="s">
        <v>89</v>
      </c>
      <c r="D197" s="30" t="s">
        <v>391</v>
      </c>
      <c r="E197" s="66" t="s">
        <v>1043</v>
      </c>
      <c r="F197" s="66"/>
      <c r="G197" s="29" t="s">
        <v>376</v>
      </c>
      <c r="H197" s="65">
        <v>1</v>
      </c>
      <c r="I197" s="27">
        <v>14.21</v>
      </c>
      <c r="J197" s="27">
        <v>14.21</v>
      </c>
    </row>
    <row r="198" spans="1:10" ht="24" customHeight="1" x14ac:dyDescent="0.2">
      <c r="A198" s="63" t="s">
        <v>468</v>
      </c>
      <c r="B198" s="64" t="s">
        <v>1019</v>
      </c>
      <c r="C198" s="63" t="s">
        <v>89</v>
      </c>
      <c r="D198" s="63" t="s">
        <v>1018</v>
      </c>
      <c r="E198" s="62" t="s">
        <v>479</v>
      </c>
      <c r="F198" s="62"/>
      <c r="G198" s="61" t="s">
        <v>460</v>
      </c>
      <c r="H198" s="60">
        <v>5.7000000000000002E-2</v>
      </c>
      <c r="I198" s="59">
        <v>20.38</v>
      </c>
      <c r="J198" s="59">
        <v>1.1599999999999999</v>
      </c>
    </row>
    <row r="199" spans="1:10" ht="24" customHeight="1" x14ac:dyDescent="0.2">
      <c r="A199" s="63" t="s">
        <v>468</v>
      </c>
      <c r="B199" s="64" t="s">
        <v>1017</v>
      </c>
      <c r="C199" s="63" t="s">
        <v>89</v>
      </c>
      <c r="D199" s="63" t="s">
        <v>1016</v>
      </c>
      <c r="E199" s="62" t="s">
        <v>479</v>
      </c>
      <c r="F199" s="62"/>
      <c r="G199" s="61" t="s">
        <v>460</v>
      </c>
      <c r="H199" s="60">
        <v>0.15</v>
      </c>
      <c r="I199" s="59">
        <v>24.43</v>
      </c>
      <c r="J199" s="59">
        <v>3.66</v>
      </c>
    </row>
    <row r="200" spans="1:10" ht="26.1" customHeight="1" x14ac:dyDescent="0.2">
      <c r="A200" s="63" t="s">
        <v>468</v>
      </c>
      <c r="B200" s="64" t="s">
        <v>1015</v>
      </c>
      <c r="C200" s="63" t="s">
        <v>89</v>
      </c>
      <c r="D200" s="63" t="s">
        <v>1014</v>
      </c>
      <c r="E200" s="62" t="s">
        <v>1013</v>
      </c>
      <c r="F200" s="62"/>
      <c r="G200" s="61" t="s">
        <v>376</v>
      </c>
      <c r="H200" s="60">
        <v>1</v>
      </c>
      <c r="I200" s="59">
        <v>8.66</v>
      </c>
      <c r="J200" s="59">
        <v>8.66</v>
      </c>
    </row>
    <row r="201" spans="1:10" ht="39" customHeight="1" x14ac:dyDescent="0.2">
      <c r="A201" s="57" t="s">
        <v>456</v>
      </c>
      <c r="B201" s="58" t="s">
        <v>1012</v>
      </c>
      <c r="C201" s="57" t="s">
        <v>89</v>
      </c>
      <c r="D201" s="57" t="s">
        <v>1011</v>
      </c>
      <c r="E201" s="56" t="s">
        <v>453</v>
      </c>
      <c r="F201" s="56"/>
      <c r="G201" s="55" t="s">
        <v>87</v>
      </c>
      <c r="H201" s="54">
        <v>0.63500000000000001</v>
      </c>
      <c r="I201" s="53">
        <v>0.22</v>
      </c>
      <c r="J201" s="53">
        <v>0.13</v>
      </c>
    </row>
    <row r="202" spans="1:10" ht="26.1" customHeight="1" x14ac:dyDescent="0.2">
      <c r="A202" s="57" t="s">
        <v>456</v>
      </c>
      <c r="B202" s="58" t="s">
        <v>1010</v>
      </c>
      <c r="C202" s="57" t="s">
        <v>89</v>
      </c>
      <c r="D202" s="57" t="s">
        <v>1009</v>
      </c>
      <c r="E202" s="56" t="s">
        <v>453</v>
      </c>
      <c r="F202" s="56"/>
      <c r="G202" s="55" t="s">
        <v>376</v>
      </c>
      <c r="H202" s="54">
        <v>2.5000000000000001E-2</v>
      </c>
      <c r="I202" s="53">
        <v>24</v>
      </c>
      <c r="J202" s="53">
        <v>0.6</v>
      </c>
    </row>
    <row r="203" spans="1:10" x14ac:dyDescent="0.2">
      <c r="A203" s="52"/>
      <c r="B203" s="52"/>
      <c r="C203" s="52"/>
      <c r="D203" s="52"/>
      <c r="E203" s="52" t="s">
        <v>452</v>
      </c>
      <c r="F203" s="50">
        <v>2.1950556913882098</v>
      </c>
      <c r="G203" s="52" t="s">
        <v>451</v>
      </c>
      <c r="H203" s="50">
        <v>1.84</v>
      </c>
      <c r="I203" s="52" t="s">
        <v>450</v>
      </c>
      <c r="J203" s="50">
        <v>4.04</v>
      </c>
    </row>
    <row r="204" spans="1:10" x14ac:dyDescent="0.2">
      <c r="A204" s="52"/>
      <c r="B204" s="52"/>
      <c r="C204" s="52"/>
      <c r="D204" s="52"/>
      <c r="E204" s="52" t="s">
        <v>449</v>
      </c>
      <c r="F204" s="50">
        <v>3.56</v>
      </c>
      <c r="G204" s="52"/>
      <c r="H204" s="51" t="s">
        <v>448</v>
      </c>
      <c r="I204" s="51"/>
      <c r="J204" s="50">
        <v>17.77</v>
      </c>
    </row>
    <row r="205" spans="1:10" ht="50.1" customHeight="1" thickBot="1" x14ac:dyDescent="0.25">
      <c r="A205" s="23"/>
      <c r="B205" s="23"/>
      <c r="C205" s="23"/>
      <c r="D205" s="23"/>
      <c r="E205" s="23"/>
      <c r="F205" s="23"/>
      <c r="G205" s="23" t="s">
        <v>447</v>
      </c>
      <c r="H205" s="49">
        <v>18.96</v>
      </c>
      <c r="I205" s="23" t="s">
        <v>446</v>
      </c>
      <c r="J205" s="48">
        <v>336.91</v>
      </c>
    </row>
    <row r="206" spans="1:10" ht="0.95" customHeight="1" thickTop="1" x14ac:dyDescent="0.2">
      <c r="A206" s="47"/>
      <c r="B206" s="47"/>
      <c r="C206" s="47"/>
      <c r="D206" s="47"/>
      <c r="E206" s="47"/>
      <c r="F206" s="47"/>
      <c r="G206" s="47"/>
      <c r="H206" s="47"/>
      <c r="I206" s="47"/>
      <c r="J206" s="47"/>
    </row>
    <row r="207" spans="1:10" ht="18" customHeight="1" x14ac:dyDescent="0.2">
      <c r="A207" s="42" t="s">
        <v>390</v>
      </c>
      <c r="B207" s="40" t="s">
        <v>444</v>
      </c>
      <c r="C207" s="42" t="s">
        <v>443</v>
      </c>
      <c r="D207" s="42" t="s">
        <v>9</v>
      </c>
      <c r="E207" s="67" t="s">
        <v>471</v>
      </c>
      <c r="F207" s="67"/>
      <c r="G207" s="41" t="s">
        <v>442</v>
      </c>
      <c r="H207" s="40" t="s">
        <v>441</v>
      </c>
      <c r="I207" s="40" t="s">
        <v>440</v>
      </c>
      <c r="J207" s="40" t="s">
        <v>10</v>
      </c>
    </row>
    <row r="208" spans="1:10" ht="39" customHeight="1" x14ac:dyDescent="0.2">
      <c r="A208" s="30" t="s">
        <v>470</v>
      </c>
      <c r="B208" s="28" t="s">
        <v>374</v>
      </c>
      <c r="C208" s="30" t="s">
        <v>89</v>
      </c>
      <c r="D208" s="30" t="s">
        <v>373</v>
      </c>
      <c r="E208" s="66" t="s">
        <v>630</v>
      </c>
      <c r="F208" s="66"/>
      <c r="G208" s="29" t="s">
        <v>169</v>
      </c>
      <c r="H208" s="65">
        <v>1</v>
      </c>
      <c r="I208" s="27">
        <v>496.52</v>
      </c>
      <c r="J208" s="27">
        <v>496.52</v>
      </c>
    </row>
    <row r="209" spans="1:10" ht="24" customHeight="1" x14ac:dyDescent="0.2">
      <c r="A209" s="63" t="s">
        <v>468</v>
      </c>
      <c r="B209" s="64" t="s">
        <v>492</v>
      </c>
      <c r="C209" s="63" t="s">
        <v>89</v>
      </c>
      <c r="D209" s="63" t="s">
        <v>491</v>
      </c>
      <c r="E209" s="62" t="s">
        <v>479</v>
      </c>
      <c r="F209" s="62"/>
      <c r="G209" s="61" t="s">
        <v>460</v>
      </c>
      <c r="H209" s="60">
        <v>2.3117000000000001</v>
      </c>
      <c r="I209" s="59">
        <v>19.61</v>
      </c>
      <c r="J209" s="59">
        <v>45.33</v>
      </c>
    </row>
    <row r="210" spans="1:10" ht="26.1" customHeight="1" x14ac:dyDescent="0.2">
      <c r="A210" s="63" t="s">
        <v>468</v>
      </c>
      <c r="B210" s="64" t="s">
        <v>1008</v>
      </c>
      <c r="C210" s="63" t="s">
        <v>89</v>
      </c>
      <c r="D210" s="63" t="s">
        <v>1007</v>
      </c>
      <c r="E210" s="62" t="s">
        <v>479</v>
      </c>
      <c r="F210" s="62"/>
      <c r="G210" s="61" t="s">
        <v>460</v>
      </c>
      <c r="H210" s="60">
        <v>1.4637</v>
      </c>
      <c r="I210" s="59">
        <v>16.89</v>
      </c>
      <c r="J210" s="59">
        <v>24.72</v>
      </c>
    </row>
    <row r="211" spans="1:10" ht="51.95" customHeight="1" x14ac:dyDescent="0.2">
      <c r="A211" s="63" t="s">
        <v>468</v>
      </c>
      <c r="B211" s="64" t="s">
        <v>1006</v>
      </c>
      <c r="C211" s="63" t="s">
        <v>89</v>
      </c>
      <c r="D211" s="63" t="s">
        <v>1005</v>
      </c>
      <c r="E211" s="62" t="s">
        <v>643</v>
      </c>
      <c r="F211" s="62"/>
      <c r="G211" s="61" t="s">
        <v>646</v>
      </c>
      <c r="H211" s="60">
        <v>0.75339999999999996</v>
      </c>
      <c r="I211" s="59">
        <v>1.67</v>
      </c>
      <c r="J211" s="59">
        <v>1.25</v>
      </c>
    </row>
    <row r="212" spans="1:10" ht="51.95" customHeight="1" x14ac:dyDescent="0.2">
      <c r="A212" s="63" t="s">
        <v>468</v>
      </c>
      <c r="B212" s="64" t="s">
        <v>1004</v>
      </c>
      <c r="C212" s="63" t="s">
        <v>89</v>
      </c>
      <c r="D212" s="63" t="s">
        <v>1003</v>
      </c>
      <c r="E212" s="62" t="s">
        <v>643</v>
      </c>
      <c r="F212" s="62"/>
      <c r="G212" s="61" t="s">
        <v>642</v>
      </c>
      <c r="H212" s="60">
        <v>0.71030000000000004</v>
      </c>
      <c r="I212" s="59">
        <v>0.39</v>
      </c>
      <c r="J212" s="59">
        <v>0.27</v>
      </c>
    </row>
    <row r="213" spans="1:10" ht="26.1" customHeight="1" x14ac:dyDescent="0.2">
      <c r="A213" s="57" t="s">
        <v>456</v>
      </c>
      <c r="B213" s="58" t="s">
        <v>641</v>
      </c>
      <c r="C213" s="57" t="s">
        <v>89</v>
      </c>
      <c r="D213" s="57" t="s">
        <v>640</v>
      </c>
      <c r="E213" s="56" t="s">
        <v>453</v>
      </c>
      <c r="F213" s="56"/>
      <c r="G213" s="55" t="s">
        <v>169</v>
      </c>
      <c r="H213" s="54">
        <v>0.72289999999999999</v>
      </c>
      <c r="I213" s="53">
        <v>145</v>
      </c>
      <c r="J213" s="53">
        <v>104.82</v>
      </c>
    </row>
    <row r="214" spans="1:10" ht="24" customHeight="1" x14ac:dyDescent="0.2">
      <c r="A214" s="57" t="s">
        <v>456</v>
      </c>
      <c r="B214" s="58" t="s">
        <v>674</v>
      </c>
      <c r="C214" s="57" t="s">
        <v>89</v>
      </c>
      <c r="D214" s="57" t="s">
        <v>673</v>
      </c>
      <c r="E214" s="56" t="s">
        <v>453</v>
      </c>
      <c r="F214" s="56"/>
      <c r="G214" s="55" t="s">
        <v>376</v>
      </c>
      <c r="H214" s="54">
        <v>362.65789999999998</v>
      </c>
      <c r="I214" s="53">
        <v>0.72</v>
      </c>
      <c r="J214" s="53">
        <v>261.11</v>
      </c>
    </row>
    <row r="215" spans="1:10" ht="26.1" customHeight="1" x14ac:dyDescent="0.2">
      <c r="A215" s="57" t="s">
        <v>456</v>
      </c>
      <c r="B215" s="58" t="s">
        <v>1002</v>
      </c>
      <c r="C215" s="57" t="s">
        <v>89</v>
      </c>
      <c r="D215" s="57" t="s">
        <v>1001</v>
      </c>
      <c r="E215" s="56" t="s">
        <v>453</v>
      </c>
      <c r="F215" s="56"/>
      <c r="G215" s="55" t="s">
        <v>169</v>
      </c>
      <c r="H215" s="54">
        <v>0.59340000000000004</v>
      </c>
      <c r="I215" s="53">
        <v>99.47</v>
      </c>
      <c r="J215" s="53">
        <v>59.02</v>
      </c>
    </row>
    <row r="216" spans="1:10" x14ac:dyDescent="0.2">
      <c r="A216" s="52"/>
      <c r="B216" s="52"/>
      <c r="C216" s="52"/>
      <c r="D216" s="52"/>
      <c r="E216" s="52" t="s">
        <v>452</v>
      </c>
      <c r="F216" s="50">
        <v>28.204292311871775</v>
      </c>
      <c r="G216" s="52" t="s">
        <v>451</v>
      </c>
      <c r="H216" s="50">
        <v>23.71</v>
      </c>
      <c r="I216" s="52" t="s">
        <v>450</v>
      </c>
      <c r="J216" s="50">
        <v>51.91</v>
      </c>
    </row>
    <row r="217" spans="1:10" x14ac:dyDescent="0.2">
      <c r="A217" s="52"/>
      <c r="B217" s="52"/>
      <c r="C217" s="52"/>
      <c r="D217" s="52"/>
      <c r="E217" s="52" t="s">
        <v>449</v>
      </c>
      <c r="F217" s="50">
        <v>124.72</v>
      </c>
      <c r="G217" s="52"/>
      <c r="H217" s="51" t="s">
        <v>448</v>
      </c>
      <c r="I217" s="51"/>
      <c r="J217" s="50">
        <v>621.24</v>
      </c>
    </row>
    <row r="218" spans="1:10" ht="50.1" customHeight="1" thickBot="1" x14ac:dyDescent="0.25">
      <c r="A218" s="23"/>
      <c r="B218" s="23"/>
      <c r="C218" s="23"/>
      <c r="D218" s="23"/>
      <c r="E218" s="23"/>
      <c r="F218" s="23"/>
      <c r="G218" s="23" t="s">
        <v>447</v>
      </c>
      <c r="H218" s="49">
        <v>0.96</v>
      </c>
      <c r="I218" s="23" t="s">
        <v>446</v>
      </c>
      <c r="J218" s="48">
        <v>596.39</v>
      </c>
    </row>
    <row r="219" spans="1:10" ht="0.95" customHeight="1" thickTop="1" x14ac:dyDescent="0.2">
      <c r="A219" s="47"/>
      <c r="B219" s="47"/>
      <c r="C219" s="47"/>
      <c r="D219" s="47"/>
      <c r="E219" s="47"/>
      <c r="F219" s="47"/>
      <c r="G219" s="47"/>
      <c r="H219" s="47"/>
      <c r="I219" s="47"/>
      <c r="J219" s="47"/>
    </row>
    <row r="220" spans="1:10" ht="18" customHeight="1" x14ac:dyDescent="0.2">
      <c r="A220" s="42" t="s">
        <v>389</v>
      </c>
      <c r="B220" s="40" t="s">
        <v>444</v>
      </c>
      <c r="C220" s="42" t="s">
        <v>443</v>
      </c>
      <c r="D220" s="42" t="s">
        <v>9</v>
      </c>
      <c r="E220" s="67" t="s">
        <v>471</v>
      </c>
      <c r="F220" s="67"/>
      <c r="G220" s="41" t="s">
        <v>442</v>
      </c>
      <c r="H220" s="40" t="s">
        <v>441</v>
      </c>
      <c r="I220" s="40" t="s">
        <v>440</v>
      </c>
      <c r="J220" s="40" t="s">
        <v>10</v>
      </c>
    </row>
    <row r="221" spans="1:10" ht="26.1" customHeight="1" x14ac:dyDescent="0.2">
      <c r="A221" s="30" t="s">
        <v>470</v>
      </c>
      <c r="B221" s="28" t="s">
        <v>371</v>
      </c>
      <c r="C221" s="30" t="s">
        <v>89</v>
      </c>
      <c r="D221" s="30" t="s">
        <v>370</v>
      </c>
      <c r="E221" s="66" t="s">
        <v>1000</v>
      </c>
      <c r="F221" s="66"/>
      <c r="G221" s="29" t="s">
        <v>169</v>
      </c>
      <c r="H221" s="65">
        <v>1</v>
      </c>
      <c r="I221" s="27">
        <v>266.88</v>
      </c>
      <c r="J221" s="27">
        <v>266.88</v>
      </c>
    </row>
    <row r="222" spans="1:10" ht="24" customHeight="1" x14ac:dyDescent="0.2">
      <c r="A222" s="63" t="s">
        <v>468</v>
      </c>
      <c r="B222" s="64" t="s">
        <v>634</v>
      </c>
      <c r="C222" s="63" t="s">
        <v>89</v>
      </c>
      <c r="D222" s="63" t="s">
        <v>633</v>
      </c>
      <c r="E222" s="62" t="s">
        <v>479</v>
      </c>
      <c r="F222" s="62"/>
      <c r="G222" s="61" t="s">
        <v>460</v>
      </c>
      <c r="H222" s="60">
        <v>2.4590000000000001</v>
      </c>
      <c r="I222" s="59">
        <v>24.21</v>
      </c>
      <c r="J222" s="59">
        <v>59.53</v>
      </c>
    </row>
    <row r="223" spans="1:10" ht="24" customHeight="1" x14ac:dyDescent="0.2">
      <c r="A223" s="63" t="s">
        <v>468</v>
      </c>
      <c r="B223" s="64" t="s">
        <v>604</v>
      </c>
      <c r="C223" s="63" t="s">
        <v>89</v>
      </c>
      <c r="D223" s="63" t="s">
        <v>603</v>
      </c>
      <c r="E223" s="62" t="s">
        <v>479</v>
      </c>
      <c r="F223" s="62"/>
      <c r="G223" s="61" t="s">
        <v>460</v>
      </c>
      <c r="H223" s="60">
        <v>2.4590000000000001</v>
      </c>
      <c r="I223" s="59">
        <v>24.62</v>
      </c>
      <c r="J223" s="59">
        <v>60.54</v>
      </c>
    </row>
    <row r="224" spans="1:10" ht="24" customHeight="1" x14ac:dyDescent="0.2">
      <c r="A224" s="63" t="s">
        <v>468</v>
      </c>
      <c r="B224" s="64" t="s">
        <v>492</v>
      </c>
      <c r="C224" s="63" t="s">
        <v>89</v>
      </c>
      <c r="D224" s="63" t="s">
        <v>491</v>
      </c>
      <c r="E224" s="62" t="s">
        <v>479</v>
      </c>
      <c r="F224" s="62"/>
      <c r="G224" s="61" t="s">
        <v>460</v>
      </c>
      <c r="H224" s="60">
        <v>7.3769999999999998</v>
      </c>
      <c r="I224" s="59">
        <v>19.61</v>
      </c>
      <c r="J224" s="59">
        <v>144.66</v>
      </c>
    </row>
    <row r="225" spans="1:10" ht="39" customHeight="1" x14ac:dyDescent="0.2">
      <c r="A225" s="63" t="s">
        <v>468</v>
      </c>
      <c r="B225" s="64" t="s">
        <v>999</v>
      </c>
      <c r="C225" s="63" t="s">
        <v>89</v>
      </c>
      <c r="D225" s="63" t="s">
        <v>998</v>
      </c>
      <c r="E225" s="62" t="s">
        <v>643</v>
      </c>
      <c r="F225" s="62"/>
      <c r="G225" s="61" t="s">
        <v>646</v>
      </c>
      <c r="H225" s="60">
        <v>1.042</v>
      </c>
      <c r="I225" s="59">
        <v>1.31</v>
      </c>
      <c r="J225" s="59">
        <v>1.36</v>
      </c>
    </row>
    <row r="226" spans="1:10" ht="39" customHeight="1" x14ac:dyDescent="0.2">
      <c r="A226" s="63" t="s">
        <v>468</v>
      </c>
      <c r="B226" s="64" t="s">
        <v>997</v>
      </c>
      <c r="C226" s="63" t="s">
        <v>89</v>
      </c>
      <c r="D226" s="63" t="s">
        <v>996</v>
      </c>
      <c r="E226" s="62" t="s">
        <v>643</v>
      </c>
      <c r="F226" s="62"/>
      <c r="G226" s="61" t="s">
        <v>642</v>
      </c>
      <c r="H226" s="60">
        <v>1.417</v>
      </c>
      <c r="I226" s="59">
        <v>0.56000000000000005</v>
      </c>
      <c r="J226" s="59">
        <v>0.79</v>
      </c>
    </row>
    <row r="227" spans="1:10" x14ac:dyDescent="0.2">
      <c r="A227" s="52"/>
      <c r="B227" s="52"/>
      <c r="C227" s="52"/>
      <c r="D227" s="52"/>
      <c r="E227" s="52" t="s">
        <v>452</v>
      </c>
      <c r="F227" s="50">
        <v>108.94865525672371</v>
      </c>
      <c r="G227" s="52" t="s">
        <v>451</v>
      </c>
      <c r="H227" s="50">
        <v>91.57</v>
      </c>
      <c r="I227" s="52" t="s">
        <v>450</v>
      </c>
      <c r="J227" s="50">
        <v>200.52</v>
      </c>
    </row>
    <row r="228" spans="1:10" x14ac:dyDescent="0.2">
      <c r="A228" s="52"/>
      <c r="B228" s="52"/>
      <c r="C228" s="52"/>
      <c r="D228" s="52"/>
      <c r="E228" s="52" t="s">
        <v>449</v>
      </c>
      <c r="F228" s="50">
        <v>67.040000000000006</v>
      </c>
      <c r="G228" s="52"/>
      <c r="H228" s="51" t="s">
        <v>448</v>
      </c>
      <c r="I228" s="51"/>
      <c r="J228" s="50">
        <v>333.92</v>
      </c>
    </row>
    <row r="229" spans="1:10" ht="50.1" customHeight="1" thickBot="1" x14ac:dyDescent="0.25">
      <c r="A229" s="23"/>
      <c r="B229" s="23"/>
      <c r="C229" s="23"/>
      <c r="D229" s="23"/>
      <c r="E229" s="23"/>
      <c r="F229" s="23"/>
      <c r="G229" s="23" t="s">
        <v>447</v>
      </c>
      <c r="H229" s="49">
        <v>0.96</v>
      </c>
      <c r="I229" s="23" t="s">
        <v>446</v>
      </c>
      <c r="J229" s="48">
        <v>320.56</v>
      </c>
    </row>
    <row r="230" spans="1:10" ht="0.95" customHeight="1" thickTop="1" x14ac:dyDescent="0.2">
      <c r="A230" s="47"/>
      <c r="B230" s="47"/>
      <c r="C230" s="47"/>
      <c r="D230" s="47"/>
      <c r="E230" s="47"/>
      <c r="F230" s="47"/>
      <c r="G230" s="47"/>
      <c r="H230" s="47"/>
      <c r="I230" s="47"/>
      <c r="J230" s="47"/>
    </row>
    <row r="231" spans="1:10" ht="18" customHeight="1" x14ac:dyDescent="0.2">
      <c r="A231" s="42" t="s">
        <v>388</v>
      </c>
      <c r="B231" s="40" t="s">
        <v>444</v>
      </c>
      <c r="C231" s="42" t="s">
        <v>443</v>
      </c>
      <c r="D231" s="42" t="s">
        <v>9</v>
      </c>
      <c r="E231" s="67" t="s">
        <v>471</v>
      </c>
      <c r="F231" s="67"/>
      <c r="G231" s="41" t="s">
        <v>442</v>
      </c>
      <c r="H231" s="40" t="s">
        <v>441</v>
      </c>
      <c r="I231" s="40" t="s">
        <v>440</v>
      </c>
      <c r="J231" s="40" t="s">
        <v>10</v>
      </c>
    </row>
    <row r="232" spans="1:10" ht="26.1" customHeight="1" x14ac:dyDescent="0.2">
      <c r="A232" s="30" t="s">
        <v>470</v>
      </c>
      <c r="B232" s="28" t="s">
        <v>387</v>
      </c>
      <c r="C232" s="30" t="s">
        <v>89</v>
      </c>
      <c r="D232" s="30" t="s">
        <v>386</v>
      </c>
      <c r="E232" s="66" t="s">
        <v>1042</v>
      </c>
      <c r="F232" s="66"/>
      <c r="G232" s="29" t="s">
        <v>82</v>
      </c>
      <c r="H232" s="65">
        <v>1</v>
      </c>
      <c r="I232" s="27">
        <v>47.79</v>
      </c>
      <c r="J232" s="27">
        <v>47.79</v>
      </c>
    </row>
    <row r="233" spans="1:10" ht="26.1" customHeight="1" x14ac:dyDescent="0.2">
      <c r="A233" s="63" t="s">
        <v>468</v>
      </c>
      <c r="B233" s="64" t="s">
        <v>1041</v>
      </c>
      <c r="C233" s="63" t="s">
        <v>89</v>
      </c>
      <c r="D233" s="63" t="s">
        <v>1040</v>
      </c>
      <c r="E233" s="62" t="s">
        <v>479</v>
      </c>
      <c r="F233" s="62"/>
      <c r="G233" s="61" t="s">
        <v>460</v>
      </c>
      <c r="H233" s="60">
        <v>9.69E-2</v>
      </c>
      <c r="I233" s="59">
        <v>20.48</v>
      </c>
      <c r="J233" s="59">
        <v>1.98</v>
      </c>
    </row>
    <row r="234" spans="1:10" ht="24" customHeight="1" x14ac:dyDescent="0.2">
      <c r="A234" s="63" t="s">
        <v>468</v>
      </c>
      <c r="B234" s="64" t="s">
        <v>1039</v>
      </c>
      <c r="C234" s="63" t="s">
        <v>89</v>
      </c>
      <c r="D234" s="63" t="s">
        <v>1038</v>
      </c>
      <c r="E234" s="62" t="s">
        <v>479</v>
      </c>
      <c r="F234" s="62"/>
      <c r="G234" s="61" t="s">
        <v>460</v>
      </c>
      <c r="H234" s="60">
        <v>0.4299</v>
      </c>
      <c r="I234" s="59">
        <v>24.62</v>
      </c>
      <c r="J234" s="59">
        <v>10.58</v>
      </c>
    </row>
    <row r="235" spans="1:10" ht="51.95" customHeight="1" x14ac:dyDescent="0.2">
      <c r="A235" s="57" t="s">
        <v>456</v>
      </c>
      <c r="B235" s="58" t="s">
        <v>1037</v>
      </c>
      <c r="C235" s="57" t="s">
        <v>89</v>
      </c>
      <c r="D235" s="57" t="s">
        <v>1036</v>
      </c>
      <c r="E235" s="56" t="s">
        <v>453</v>
      </c>
      <c r="F235" s="56"/>
      <c r="G235" s="55" t="s">
        <v>376</v>
      </c>
      <c r="H235" s="54">
        <v>1.5</v>
      </c>
      <c r="I235" s="53">
        <v>23.49</v>
      </c>
      <c r="J235" s="53">
        <v>35.229999999999997</v>
      </c>
    </row>
    <row r="236" spans="1:10" x14ac:dyDescent="0.2">
      <c r="A236" s="52"/>
      <c r="B236" s="52"/>
      <c r="C236" s="52"/>
      <c r="D236" s="52"/>
      <c r="E236" s="52" t="s">
        <v>452</v>
      </c>
      <c r="F236" s="50">
        <v>5.3029068187992392</v>
      </c>
      <c r="G236" s="52" t="s">
        <v>451</v>
      </c>
      <c r="H236" s="50">
        <v>4.46</v>
      </c>
      <c r="I236" s="52" t="s">
        <v>450</v>
      </c>
      <c r="J236" s="50">
        <v>9.76</v>
      </c>
    </row>
    <row r="237" spans="1:10" x14ac:dyDescent="0.2">
      <c r="A237" s="52"/>
      <c r="B237" s="52"/>
      <c r="C237" s="52"/>
      <c r="D237" s="52"/>
      <c r="E237" s="52" t="s">
        <v>449</v>
      </c>
      <c r="F237" s="50">
        <v>12</v>
      </c>
      <c r="G237" s="52"/>
      <c r="H237" s="51" t="s">
        <v>448</v>
      </c>
      <c r="I237" s="51"/>
      <c r="J237" s="50">
        <v>59.79</v>
      </c>
    </row>
    <row r="238" spans="1:10" ht="50.1" customHeight="1" thickBot="1" x14ac:dyDescent="0.25">
      <c r="A238" s="23"/>
      <c r="B238" s="23"/>
      <c r="C238" s="23"/>
      <c r="D238" s="23"/>
      <c r="E238" s="23"/>
      <c r="F238" s="23"/>
      <c r="G238" s="23" t="s">
        <v>447</v>
      </c>
      <c r="H238" s="49">
        <v>14.14</v>
      </c>
      <c r="I238" s="23" t="s">
        <v>446</v>
      </c>
      <c r="J238" s="48">
        <v>845.43</v>
      </c>
    </row>
    <row r="239" spans="1:10" ht="0.95" customHeight="1" thickTop="1" x14ac:dyDescent="0.2">
      <c r="A239" s="47"/>
      <c r="B239" s="47"/>
      <c r="C239" s="47"/>
      <c r="D239" s="47"/>
      <c r="E239" s="47"/>
      <c r="F239" s="47"/>
      <c r="G239" s="47"/>
      <c r="H239" s="47"/>
      <c r="I239" s="47"/>
      <c r="J239" s="47"/>
    </row>
    <row r="240" spans="1:10" ht="24" customHeight="1" x14ac:dyDescent="0.2">
      <c r="A240" s="33" t="s">
        <v>22</v>
      </c>
      <c r="B240" s="33"/>
      <c r="C240" s="33"/>
      <c r="D240" s="33" t="s">
        <v>23</v>
      </c>
      <c r="E240" s="33"/>
      <c r="F240" s="68"/>
      <c r="G240" s="68"/>
      <c r="H240" s="34"/>
      <c r="I240" s="33"/>
      <c r="J240" s="32">
        <v>1260.8399999999999</v>
      </c>
    </row>
    <row r="241" spans="1:10" ht="24" customHeight="1" x14ac:dyDescent="0.2">
      <c r="A241" s="33" t="s">
        <v>24</v>
      </c>
      <c r="B241" s="33"/>
      <c r="C241" s="33"/>
      <c r="D241" s="33" t="s">
        <v>25</v>
      </c>
      <c r="E241" s="33"/>
      <c r="F241" s="68"/>
      <c r="G241" s="68"/>
      <c r="H241" s="34"/>
      <c r="I241" s="33"/>
      <c r="J241" s="32">
        <v>1260.8399999999999</v>
      </c>
    </row>
    <row r="242" spans="1:10" ht="18" customHeight="1" x14ac:dyDescent="0.2">
      <c r="A242" s="42" t="s">
        <v>385</v>
      </c>
      <c r="B242" s="40" t="s">
        <v>444</v>
      </c>
      <c r="C242" s="42" t="s">
        <v>443</v>
      </c>
      <c r="D242" s="42" t="s">
        <v>9</v>
      </c>
      <c r="E242" s="67" t="s">
        <v>471</v>
      </c>
      <c r="F242" s="67"/>
      <c r="G242" s="41" t="s">
        <v>442</v>
      </c>
      <c r="H242" s="40" t="s">
        <v>441</v>
      </c>
      <c r="I242" s="40" t="s">
        <v>440</v>
      </c>
      <c r="J242" s="40" t="s">
        <v>10</v>
      </c>
    </row>
    <row r="243" spans="1:10" ht="51.95" customHeight="1" x14ac:dyDescent="0.2">
      <c r="A243" s="30" t="s">
        <v>470</v>
      </c>
      <c r="B243" s="28" t="s">
        <v>384</v>
      </c>
      <c r="C243" s="30" t="s">
        <v>89</v>
      </c>
      <c r="D243" s="30" t="s">
        <v>383</v>
      </c>
      <c r="E243" s="66" t="s">
        <v>1033</v>
      </c>
      <c r="F243" s="66"/>
      <c r="G243" s="29" t="s">
        <v>82</v>
      </c>
      <c r="H243" s="65">
        <v>1</v>
      </c>
      <c r="I243" s="27">
        <v>42.62</v>
      </c>
      <c r="J243" s="27">
        <v>42.62</v>
      </c>
    </row>
    <row r="244" spans="1:10" ht="26.1" customHeight="1" x14ac:dyDescent="0.2">
      <c r="A244" s="63" t="s">
        <v>468</v>
      </c>
      <c r="B244" s="64" t="s">
        <v>974</v>
      </c>
      <c r="C244" s="63" t="s">
        <v>89</v>
      </c>
      <c r="D244" s="63" t="s">
        <v>973</v>
      </c>
      <c r="E244" s="62" t="s">
        <v>479</v>
      </c>
      <c r="F244" s="62"/>
      <c r="G244" s="61" t="s">
        <v>460</v>
      </c>
      <c r="H244" s="60">
        <v>0.11</v>
      </c>
      <c r="I244" s="59">
        <v>20.2</v>
      </c>
      <c r="J244" s="59">
        <v>2.2200000000000002</v>
      </c>
    </row>
    <row r="245" spans="1:10" ht="24" customHeight="1" x14ac:dyDescent="0.2">
      <c r="A245" s="63" t="s">
        <v>468</v>
      </c>
      <c r="B245" s="64" t="s">
        <v>634</v>
      </c>
      <c r="C245" s="63" t="s">
        <v>89</v>
      </c>
      <c r="D245" s="63" t="s">
        <v>633</v>
      </c>
      <c r="E245" s="62" t="s">
        <v>479</v>
      </c>
      <c r="F245" s="62"/>
      <c r="G245" s="61" t="s">
        <v>460</v>
      </c>
      <c r="H245" s="60">
        <v>0.6</v>
      </c>
      <c r="I245" s="59">
        <v>24.21</v>
      </c>
      <c r="J245" s="59">
        <v>14.52</v>
      </c>
    </row>
    <row r="246" spans="1:10" ht="39" customHeight="1" x14ac:dyDescent="0.2">
      <c r="A246" s="63" t="s">
        <v>468</v>
      </c>
      <c r="B246" s="64" t="s">
        <v>1035</v>
      </c>
      <c r="C246" s="63" t="s">
        <v>89</v>
      </c>
      <c r="D246" s="63" t="s">
        <v>1034</v>
      </c>
      <c r="E246" s="62" t="s">
        <v>1033</v>
      </c>
      <c r="F246" s="62"/>
      <c r="G246" s="61" t="s">
        <v>82</v>
      </c>
      <c r="H246" s="60">
        <v>6.7000000000000004E-2</v>
      </c>
      <c r="I246" s="59">
        <v>173.24</v>
      </c>
      <c r="J246" s="59">
        <v>11.6</v>
      </c>
    </row>
    <row r="247" spans="1:10" ht="26.1" customHeight="1" x14ac:dyDescent="0.2">
      <c r="A247" s="57" t="s">
        <v>456</v>
      </c>
      <c r="B247" s="58" t="s">
        <v>629</v>
      </c>
      <c r="C247" s="57" t="s">
        <v>89</v>
      </c>
      <c r="D247" s="57" t="s">
        <v>628</v>
      </c>
      <c r="E247" s="56" t="s">
        <v>453</v>
      </c>
      <c r="F247" s="56"/>
      <c r="G247" s="55" t="s">
        <v>568</v>
      </c>
      <c r="H247" s="54">
        <v>4.0000000000000001E-3</v>
      </c>
      <c r="I247" s="53">
        <v>8.64</v>
      </c>
      <c r="J247" s="53">
        <v>0.03</v>
      </c>
    </row>
    <row r="248" spans="1:10" ht="39" customHeight="1" x14ac:dyDescent="0.2">
      <c r="A248" s="57" t="s">
        <v>456</v>
      </c>
      <c r="B248" s="58" t="s">
        <v>1032</v>
      </c>
      <c r="C248" s="57" t="s">
        <v>89</v>
      </c>
      <c r="D248" s="57" t="s">
        <v>1031</v>
      </c>
      <c r="E248" s="56" t="s">
        <v>1025</v>
      </c>
      <c r="F248" s="56"/>
      <c r="G248" s="55" t="s">
        <v>1028</v>
      </c>
      <c r="H248" s="54">
        <v>0.19600000000000001</v>
      </c>
      <c r="I248" s="53">
        <v>15.15</v>
      </c>
      <c r="J248" s="53">
        <v>2.96</v>
      </c>
    </row>
    <row r="249" spans="1:10" ht="39" customHeight="1" x14ac:dyDescent="0.2">
      <c r="A249" s="57" t="s">
        <v>456</v>
      </c>
      <c r="B249" s="58" t="s">
        <v>1030</v>
      </c>
      <c r="C249" s="57" t="s">
        <v>89</v>
      </c>
      <c r="D249" s="57" t="s">
        <v>1029</v>
      </c>
      <c r="E249" s="56" t="s">
        <v>1025</v>
      </c>
      <c r="F249" s="56"/>
      <c r="G249" s="55" t="s">
        <v>1028</v>
      </c>
      <c r="H249" s="54">
        <v>0.39300000000000002</v>
      </c>
      <c r="I249" s="53">
        <v>15.84</v>
      </c>
      <c r="J249" s="53">
        <v>6.22</v>
      </c>
    </row>
    <row r="250" spans="1:10" ht="39" customHeight="1" x14ac:dyDescent="0.2">
      <c r="A250" s="57" t="s">
        <v>456</v>
      </c>
      <c r="B250" s="58" t="s">
        <v>1027</v>
      </c>
      <c r="C250" s="57" t="s">
        <v>89</v>
      </c>
      <c r="D250" s="57" t="s">
        <v>1026</v>
      </c>
      <c r="E250" s="56" t="s">
        <v>1025</v>
      </c>
      <c r="F250" s="56"/>
      <c r="G250" s="55" t="s">
        <v>1024</v>
      </c>
      <c r="H250" s="54">
        <v>0.78500000000000003</v>
      </c>
      <c r="I250" s="53">
        <v>5.83</v>
      </c>
      <c r="J250" s="53">
        <v>4.57</v>
      </c>
    </row>
    <row r="251" spans="1:10" ht="26.1" customHeight="1" x14ac:dyDescent="0.2">
      <c r="A251" s="57" t="s">
        <v>456</v>
      </c>
      <c r="B251" s="58" t="s">
        <v>1023</v>
      </c>
      <c r="C251" s="57" t="s">
        <v>89</v>
      </c>
      <c r="D251" s="57" t="s">
        <v>1022</v>
      </c>
      <c r="E251" s="56" t="s">
        <v>453</v>
      </c>
      <c r="F251" s="56"/>
      <c r="G251" s="55" t="s">
        <v>376</v>
      </c>
      <c r="H251" s="54">
        <v>1.9E-2</v>
      </c>
      <c r="I251" s="53">
        <v>26.37</v>
      </c>
      <c r="J251" s="53">
        <v>0.5</v>
      </c>
    </row>
    <row r="252" spans="1:10" x14ac:dyDescent="0.2">
      <c r="A252" s="52"/>
      <c r="B252" s="52"/>
      <c r="C252" s="52"/>
      <c r="D252" s="52"/>
      <c r="E252" s="52" t="s">
        <v>452</v>
      </c>
      <c r="F252" s="50">
        <v>8.3129584352078236</v>
      </c>
      <c r="G252" s="52" t="s">
        <v>451</v>
      </c>
      <c r="H252" s="50">
        <v>6.99</v>
      </c>
      <c r="I252" s="52" t="s">
        <v>450</v>
      </c>
      <c r="J252" s="50">
        <v>15.3</v>
      </c>
    </row>
    <row r="253" spans="1:10" x14ac:dyDescent="0.2">
      <c r="A253" s="52"/>
      <c r="B253" s="52"/>
      <c r="C253" s="52"/>
      <c r="D253" s="52"/>
      <c r="E253" s="52" t="s">
        <v>449</v>
      </c>
      <c r="F253" s="50">
        <v>10.7</v>
      </c>
      <c r="G253" s="52"/>
      <c r="H253" s="51" t="s">
        <v>448</v>
      </c>
      <c r="I253" s="51"/>
      <c r="J253" s="50">
        <v>53.32</v>
      </c>
    </row>
    <row r="254" spans="1:10" ht="50.1" customHeight="1" thickBot="1" x14ac:dyDescent="0.25">
      <c r="A254" s="23"/>
      <c r="B254" s="23"/>
      <c r="C254" s="23"/>
      <c r="D254" s="23"/>
      <c r="E254" s="23"/>
      <c r="F254" s="23"/>
      <c r="G254" s="23" t="s">
        <v>447</v>
      </c>
      <c r="H254" s="49">
        <v>1.4</v>
      </c>
      <c r="I254" s="23" t="s">
        <v>446</v>
      </c>
      <c r="J254" s="48">
        <v>74.64</v>
      </c>
    </row>
    <row r="255" spans="1:10" ht="0.95" customHeight="1" thickTop="1" x14ac:dyDescent="0.2">
      <c r="A255" s="47"/>
      <c r="B255" s="47"/>
      <c r="C255" s="47"/>
      <c r="D255" s="47"/>
      <c r="E255" s="47"/>
      <c r="F255" s="47"/>
      <c r="G255" s="47"/>
      <c r="H255" s="47"/>
      <c r="I255" s="47"/>
      <c r="J255" s="47"/>
    </row>
    <row r="256" spans="1:10" ht="18" customHeight="1" x14ac:dyDescent="0.2">
      <c r="A256" s="42" t="s">
        <v>382</v>
      </c>
      <c r="B256" s="40" t="s">
        <v>444</v>
      </c>
      <c r="C256" s="42" t="s">
        <v>443</v>
      </c>
      <c r="D256" s="42" t="s">
        <v>9</v>
      </c>
      <c r="E256" s="67" t="s">
        <v>471</v>
      </c>
      <c r="F256" s="67"/>
      <c r="G256" s="41" t="s">
        <v>442</v>
      </c>
      <c r="H256" s="40" t="s">
        <v>441</v>
      </c>
      <c r="I256" s="40" t="s">
        <v>440</v>
      </c>
      <c r="J256" s="40" t="s">
        <v>10</v>
      </c>
    </row>
    <row r="257" spans="1:10" ht="39" customHeight="1" x14ac:dyDescent="0.2">
      <c r="A257" s="30" t="s">
        <v>470</v>
      </c>
      <c r="B257" s="28" t="s">
        <v>381</v>
      </c>
      <c r="C257" s="30" t="s">
        <v>89</v>
      </c>
      <c r="D257" s="30" t="s">
        <v>380</v>
      </c>
      <c r="E257" s="66" t="s">
        <v>1013</v>
      </c>
      <c r="F257" s="66"/>
      <c r="G257" s="29" t="s">
        <v>376</v>
      </c>
      <c r="H257" s="65">
        <v>1</v>
      </c>
      <c r="I257" s="27">
        <v>12.49</v>
      </c>
      <c r="J257" s="27">
        <v>12.49</v>
      </c>
    </row>
    <row r="258" spans="1:10" ht="24" customHeight="1" x14ac:dyDescent="0.2">
      <c r="A258" s="63" t="s">
        <v>468</v>
      </c>
      <c r="B258" s="64" t="s">
        <v>1019</v>
      </c>
      <c r="C258" s="63" t="s">
        <v>89</v>
      </c>
      <c r="D258" s="63" t="s">
        <v>1018</v>
      </c>
      <c r="E258" s="62" t="s">
        <v>479</v>
      </c>
      <c r="F258" s="62"/>
      <c r="G258" s="61" t="s">
        <v>460</v>
      </c>
      <c r="H258" s="60">
        <v>1.7500000000000002E-2</v>
      </c>
      <c r="I258" s="59">
        <v>20.38</v>
      </c>
      <c r="J258" s="59">
        <v>0.35</v>
      </c>
    </row>
    <row r="259" spans="1:10" ht="24" customHeight="1" x14ac:dyDescent="0.2">
      <c r="A259" s="63" t="s">
        <v>468</v>
      </c>
      <c r="B259" s="64" t="s">
        <v>1017</v>
      </c>
      <c r="C259" s="63" t="s">
        <v>89</v>
      </c>
      <c r="D259" s="63" t="s">
        <v>1016</v>
      </c>
      <c r="E259" s="62" t="s">
        <v>479</v>
      </c>
      <c r="F259" s="62"/>
      <c r="G259" s="61" t="s">
        <v>460</v>
      </c>
      <c r="H259" s="60">
        <v>0.1069</v>
      </c>
      <c r="I259" s="59">
        <v>24.43</v>
      </c>
      <c r="J259" s="59">
        <v>2.61</v>
      </c>
    </row>
    <row r="260" spans="1:10" ht="26.1" customHeight="1" x14ac:dyDescent="0.2">
      <c r="A260" s="63" t="s">
        <v>468</v>
      </c>
      <c r="B260" s="64" t="s">
        <v>1021</v>
      </c>
      <c r="C260" s="63" t="s">
        <v>89</v>
      </c>
      <c r="D260" s="63" t="s">
        <v>1020</v>
      </c>
      <c r="E260" s="62" t="s">
        <v>1013</v>
      </c>
      <c r="F260" s="62"/>
      <c r="G260" s="61" t="s">
        <v>376</v>
      </c>
      <c r="H260" s="60">
        <v>1</v>
      </c>
      <c r="I260" s="59">
        <v>8.67</v>
      </c>
      <c r="J260" s="59">
        <v>8.67</v>
      </c>
    </row>
    <row r="261" spans="1:10" ht="39" customHeight="1" x14ac:dyDescent="0.2">
      <c r="A261" s="57" t="s">
        <v>456</v>
      </c>
      <c r="B261" s="58" t="s">
        <v>1012</v>
      </c>
      <c r="C261" s="57" t="s">
        <v>89</v>
      </c>
      <c r="D261" s="57" t="s">
        <v>1011</v>
      </c>
      <c r="E261" s="56" t="s">
        <v>453</v>
      </c>
      <c r="F261" s="56"/>
      <c r="G261" s="55" t="s">
        <v>87</v>
      </c>
      <c r="H261" s="54">
        <v>1.19</v>
      </c>
      <c r="I261" s="53">
        <v>0.22</v>
      </c>
      <c r="J261" s="53">
        <v>0.26</v>
      </c>
    </row>
    <row r="262" spans="1:10" ht="26.1" customHeight="1" x14ac:dyDescent="0.2">
      <c r="A262" s="57" t="s">
        <v>456</v>
      </c>
      <c r="B262" s="58" t="s">
        <v>1010</v>
      </c>
      <c r="C262" s="57" t="s">
        <v>89</v>
      </c>
      <c r="D262" s="57" t="s">
        <v>1009</v>
      </c>
      <c r="E262" s="56" t="s">
        <v>453</v>
      </c>
      <c r="F262" s="56"/>
      <c r="G262" s="55" t="s">
        <v>376</v>
      </c>
      <c r="H262" s="54">
        <v>2.5000000000000001E-2</v>
      </c>
      <c r="I262" s="53">
        <v>24</v>
      </c>
      <c r="J262" s="53">
        <v>0.6</v>
      </c>
    </row>
    <row r="263" spans="1:10" x14ac:dyDescent="0.2">
      <c r="A263" s="52"/>
      <c r="B263" s="52"/>
      <c r="C263" s="52"/>
      <c r="D263" s="52"/>
      <c r="E263" s="52" t="s">
        <v>452</v>
      </c>
      <c r="F263" s="50">
        <v>1.9288236892148873</v>
      </c>
      <c r="G263" s="52" t="s">
        <v>451</v>
      </c>
      <c r="H263" s="50">
        <v>1.62</v>
      </c>
      <c r="I263" s="52" t="s">
        <v>450</v>
      </c>
      <c r="J263" s="50">
        <v>3.55</v>
      </c>
    </row>
    <row r="264" spans="1:10" x14ac:dyDescent="0.2">
      <c r="A264" s="52"/>
      <c r="B264" s="52"/>
      <c r="C264" s="52"/>
      <c r="D264" s="52"/>
      <c r="E264" s="52" t="s">
        <v>449</v>
      </c>
      <c r="F264" s="50">
        <v>3.13</v>
      </c>
      <c r="G264" s="52"/>
      <c r="H264" s="51" t="s">
        <v>448</v>
      </c>
      <c r="I264" s="51"/>
      <c r="J264" s="50">
        <v>15.62</v>
      </c>
    </row>
    <row r="265" spans="1:10" ht="50.1" customHeight="1" thickBot="1" x14ac:dyDescent="0.25">
      <c r="A265" s="23"/>
      <c r="B265" s="23"/>
      <c r="C265" s="23"/>
      <c r="D265" s="23"/>
      <c r="E265" s="23"/>
      <c r="F265" s="23"/>
      <c r="G265" s="23" t="s">
        <v>447</v>
      </c>
      <c r="H265" s="49">
        <v>8.1300000000000008</v>
      </c>
      <c r="I265" s="23" t="s">
        <v>446</v>
      </c>
      <c r="J265" s="48">
        <v>126.99</v>
      </c>
    </row>
    <row r="266" spans="1:10" ht="0.95" customHeight="1" thickTop="1" x14ac:dyDescent="0.2">
      <c r="A266" s="47"/>
      <c r="B266" s="47"/>
      <c r="C266" s="47"/>
      <c r="D266" s="47"/>
      <c r="E266" s="47"/>
      <c r="F266" s="47"/>
      <c r="G266" s="47"/>
      <c r="H266" s="47"/>
      <c r="I266" s="47"/>
      <c r="J266" s="47"/>
    </row>
    <row r="267" spans="1:10" ht="18" customHeight="1" x14ac:dyDescent="0.2">
      <c r="A267" s="42" t="s">
        <v>379</v>
      </c>
      <c r="B267" s="40" t="s">
        <v>444</v>
      </c>
      <c r="C267" s="42" t="s">
        <v>443</v>
      </c>
      <c r="D267" s="42" t="s">
        <v>9</v>
      </c>
      <c r="E267" s="67" t="s">
        <v>471</v>
      </c>
      <c r="F267" s="67"/>
      <c r="G267" s="41" t="s">
        <v>442</v>
      </c>
      <c r="H267" s="40" t="s">
        <v>441</v>
      </c>
      <c r="I267" s="40" t="s">
        <v>440</v>
      </c>
      <c r="J267" s="40" t="s">
        <v>10</v>
      </c>
    </row>
    <row r="268" spans="1:10" ht="39" customHeight="1" x14ac:dyDescent="0.2">
      <c r="A268" s="30" t="s">
        <v>470</v>
      </c>
      <c r="B268" s="28" t="s">
        <v>378</v>
      </c>
      <c r="C268" s="30" t="s">
        <v>89</v>
      </c>
      <c r="D268" s="30" t="s">
        <v>377</v>
      </c>
      <c r="E268" s="66" t="s">
        <v>1013</v>
      </c>
      <c r="F268" s="66"/>
      <c r="G268" s="29" t="s">
        <v>376</v>
      </c>
      <c r="H268" s="65">
        <v>1</v>
      </c>
      <c r="I268" s="27">
        <v>10.97</v>
      </c>
      <c r="J268" s="27">
        <v>10.97</v>
      </c>
    </row>
    <row r="269" spans="1:10" ht="24" customHeight="1" x14ac:dyDescent="0.2">
      <c r="A269" s="63" t="s">
        <v>468</v>
      </c>
      <c r="B269" s="64" t="s">
        <v>1019</v>
      </c>
      <c r="C269" s="63" t="s">
        <v>89</v>
      </c>
      <c r="D269" s="63" t="s">
        <v>1018</v>
      </c>
      <c r="E269" s="62" t="s">
        <v>479</v>
      </c>
      <c r="F269" s="62"/>
      <c r="G269" s="61" t="s">
        <v>460</v>
      </c>
      <c r="H269" s="60">
        <v>9.1999999999999998E-3</v>
      </c>
      <c r="I269" s="59">
        <v>20.38</v>
      </c>
      <c r="J269" s="59">
        <v>0.18</v>
      </c>
    </row>
    <row r="270" spans="1:10" ht="24" customHeight="1" x14ac:dyDescent="0.2">
      <c r="A270" s="63" t="s">
        <v>468</v>
      </c>
      <c r="B270" s="64" t="s">
        <v>1017</v>
      </c>
      <c r="C270" s="63" t="s">
        <v>89</v>
      </c>
      <c r="D270" s="63" t="s">
        <v>1016</v>
      </c>
      <c r="E270" s="62" t="s">
        <v>479</v>
      </c>
      <c r="F270" s="62"/>
      <c r="G270" s="61" t="s">
        <v>460</v>
      </c>
      <c r="H270" s="60">
        <v>5.6099999999999997E-2</v>
      </c>
      <c r="I270" s="59">
        <v>24.43</v>
      </c>
      <c r="J270" s="59">
        <v>1.37</v>
      </c>
    </row>
    <row r="271" spans="1:10" ht="26.1" customHeight="1" x14ac:dyDescent="0.2">
      <c r="A271" s="63" t="s">
        <v>468</v>
      </c>
      <c r="B271" s="64" t="s">
        <v>1015</v>
      </c>
      <c r="C271" s="63" t="s">
        <v>89</v>
      </c>
      <c r="D271" s="63" t="s">
        <v>1014</v>
      </c>
      <c r="E271" s="62" t="s">
        <v>1013</v>
      </c>
      <c r="F271" s="62"/>
      <c r="G271" s="61" t="s">
        <v>376</v>
      </c>
      <c r="H271" s="60">
        <v>1</v>
      </c>
      <c r="I271" s="59">
        <v>8.66</v>
      </c>
      <c r="J271" s="59">
        <v>8.66</v>
      </c>
    </row>
    <row r="272" spans="1:10" ht="39" customHeight="1" x14ac:dyDescent="0.2">
      <c r="A272" s="57" t="s">
        <v>456</v>
      </c>
      <c r="B272" s="58" t="s">
        <v>1012</v>
      </c>
      <c r="C272" s="57" t="s">
        <v>89</v>
      </c>
      <c r="D272" s="57" t="s">
        <v>1011</v>
      </c>
      <c r="E272" s="56" t="s">
        <v>453</v>
      </c>
      <c r="F272" s="56"/>
      <c r="G272" s="55" t="s">
        <v>87</v>
      </c>
      <c r="H272" s="54">
        <v>0.74299999999999999</v>
      </c>
      <c r="I272" s="53">
        <v>0.22</v>
      </c>
      <c r="J272" s="53">
        <v>0.16</v>
      </c>
    </row>
    <row r="273" spans="1:10" ht="26.1" customHeight="1" x14ac:dyDescent="0.2">
      <c r="A273" s="57" t="s">
        <v>456</v>
      </c>
      <c r="B273" s="58" t="s">
        <v>1010</v>
      </c>
      <c r="C273" s="57" t="s">
        <v>89</v>
      </c>
      <c r="D273" s="57" t="s">
        <v>1009</v>
      </c>
      <c r="E273" s="56" t="s">
        <v>453</v>
      </c>
      <c r="F273" s="56"/>
      <c r="G273" s="55" t="s">
        <v>376</v>
      </c>
      <c r="H273" s="54">
        <v>2.5000000000000001E-2</v>
      </c>
      <c r="I273" s="53">
        <v>24</v>
      </c>
      <c r="J273" s="53">
        <v>0.6</v>
      </c>
    </row>
    <row r="274" spans="1:10" x14ac:dyDescent="0.2">
      <c r="A274" s="52"/>
      <c r="B274" s="52"/>
      <c r="C274" s="52"/>
      <c r="D274" s="52"/>
      <c r="E274" s="52" t="s">
        <v>452</v>
      </c>
      <c r="F274" s="50">
        <v>0.83129584352078245</v>
      </c>
      <c r="G274" s="52" t="s">
        <v>451</v>
      </c>
      <c r="H274" s="50">
        <v>0.7</v>
      </c>
      <c r="I274" s="52" t="s">
        <v>450</v>
      </c>
      <c r="J274" s="50">
        <v>1.53</v>
      </c>
    </row>
    <row r="275" spans="1:10" x14ac:dyDescent="0.2">
      <c r="A275" s="52"/>
      <c r="B275" s="52"/>
      <c r="C275" s="52"/>
      <c r="D275" s="52"/>
      <c r="E275" s="52" t="s">
        <v>449</v>
      </c>
      <c r="F275" s="50">
        <v>2.75</v>
      </c>
      <c r="G275" s="52"/>
      <c r="H275" s="51" t="s">
        <v>448</v>
      </c>
      <c r="I275" s="51"/>
      <c r="J275" s="50">
        <v>13.72</v>
      </c>
    </row>
    <row r="276" spans="1:10" ht="50.1" customHeight="1" thickBot="1" x14ac:dyDescent="0.25">
      <c r="A276" s="23"/>
      <c r="B276" s="23"/>
      <c r="C276" s="23"/>
      <c r="D276" s="23"/>
      <c r="E276" s="23"/>
      <c r="F276" s="23"/>
      <c r="G276" s="23" t="s">
        <v>447</v>
      </c>
      <c r="H276" s="49">
        <v>52.14</v>
      </c>
      <c r="I276" s="23" t="s">
        <v>446</v>
      </c>
      <c r="J276" s="48">
        <v>715.36</v>
      </c>
    </row>
    <row r="277" spans="1:10" ht="0.95" customHeight="1" thickTop="1" x14ac:dyDescent="0.2">
      <c r="A277" s="47"/>
      <c r="B277" s="47"/>
      <c r="C277" s="47"/>
      <c r="D277" s="47"/>
      <c r="E277" s="47"/>
      <c r="F277" s="47"/>
      <c r="G277" s="47"/>
      <c r="H277" s="47"/>
      <c r="I277" s="47"/>
      <c r="J277" s="47"/>
    </row>
    <row r="278" spans="1:10" ht="18" customHeight="1" x14ac:dyDescent="0.2">
      <c r="A278" s="42" t="s">
        <v>375</v>
      </c>
      <c r="B278" s="40" t="s">
        <v>444</v>
      </c>
      <c r="C278" s="42" t="s">
        <v>443</v>
      </c>
      <c r="D278" s="42" t="s">
        <v>9</v>
      </c>
      <c r="E278" s="67" t="s">
        <v>471</v>
      </c>
      <c r="F278" s="67"/>
      <c r="G278" s="41" t="s">
        <v>442</v>
      </c>
      <c r="H278" s="40" t="s">
        <v>441</v>
      </c>
      <c r="I278" s="40" t="s">
        <v>440</v>
      </c>
      <c r="J278" s="40" t="s">
        <v>10</v>
      </c>
    </row>
    <row r="279" spans="1:10" ht="39" customHeight="1" x14ac:dyDescent="0.2">
      <c r="A279" s="30" t="s">
        <v>470</v>
      </c>
      <c r="B279" s="28" t="s">
        <v>374</v>
      </c>
      <c r="C279" s="30" t="s">
        <v>89</v>
      </c>
      <c r="D279" s="30" t="s">
        <v>373</v>
      </c>
      <c r="E279" s="66" t="s">
        <v>630</v>
      </c>
      <c r="F279" s="66"/>
      <c r="G279" s="29" t="s">
        <v>169</v>
      </c>
      <c r="H279" s="65">
        <v>1</v>
      </c>
      <c r="I279" s="27">
        <v>496.52</v>
      </c>
      <c r="J279" s="27">
        <v>496.52</v>
      </c>
    </row>
    <row r="280" spans="1:10" ht="24" customHeight="1" x14ac:dyDescent="0.2">
      <c r="A280" s="63" t="s">
        <v>468</v>
      </c>
      <c r="B280" s="64" t="s">
        <v>492</v>
      </c>
      <c r="C280" s="63" t="s">
        <v>89</v>
      </c>
      <c r="D280" s="63" t="s">
        <v>491</v>
      </c>
      <c r="E280" s="62" t="s">
        <v>479</v>
      </c>
      <c r="F280" s="62"/>
      <c r="G280" s="61" t="s">
        <v>460</v>
      </c>
      <c r="H280" s="60">
        <v>2.3117000000000001</v>
      </c>
      <c r="I280" s="59">
        <v>19.61</v>
      </c>
      <c r="J280" s="59">
        <v>45.33</v>
      </c>
    </row>
    <row r="281" spans="1:10" ht="26.1" customHeight="1" x14ac:dyDescent="0.2">
      <c r="A281" s="63" t="s">
        <v>468</v>
      </c>
      <c r="B281" s="64" t="s">
        <v>1008</v>
      </c>
      <c r="C281" s="63" t="s">
        <v>89</v>
      </c>
      <c r="D281" s="63" t="s">
        <v>1007</v>
      </c>
      <c r="E281" s="62" t="s">
        <v>479</v>
      </c>
      <c r="F281" s="62"/>
      <c r="G281" s="61" t="s">
        <v>460</v>
      </c>
      <c r="H281" s="60">
        <v>1.4637</v>
      </c>
      <c r="I281" s="59">
        <v>16.89</v>
      </c>
      <c r="J281" s="59">
        <v>24.72</v>
      </c>
    </row>
    <row r="282" spans="1:10" ht="51.95" customHeight="1" x14ac:dyDescent="0.2">
      <c r="A282" s="63" t="s">
        <v>468</v>
      </c>
      <c r="B282" s="64" t="s">
        <v>1006</v>
      </c>
      <c r="C282" s="63" t="s">
        <v>89</v>
      </c>
      <c r="D282" s="63" t="s">
        <v>1005</v>
      </c>
      <c r="E282" s="62" t="s">
        <v>643</v>
      </c>
      <c r="F282" s="62"/>
      <c r="G282" s="61" t="s">
        <v>646</v>
      </c>
      <c r="H282" s="60">
        <v>0.75339999999999996</v>
      </c>
      <c r="I282" s="59">
        <v>1.67</v>
      </c>
      <c r="J282" s="59">
        <v>1.25</v>
      </c>
    </row>
    <row r="283" spans="1:10" ht="51.95" customHeight="1" x14ac:dyDescent="0.2">
      <c r="A283" s="63" t="s">
        <v>468</v>
      </c>
      <c r="B283" s="64" t="s">
        <v>1004</v>
      </c>
      <c r="C283" s="63" t="s">
        <v>89</v>
      </c>
      <c r="D283" s="63" t="s">
        <v>1003</v>
      </c>
      <c r="E283" s="62" t="s">
        <v>643</v>
      </c>
      <c r="F283" s="62"/>
      <c r="G283" s="61" t="s">
        <v>642</v>
      </c>
      <c r="H283" s="60">
        <v>0.71030000000000004</v>
      </c>
      <c r="I283" s="59">
        <v>0.39</v>
      </c>
      <c r="J283" s="59">
        <v>0.27</v>
      </c>
    </row>
    <row r="284" spans="1:10" ht="26.1" customHeight="1" x14ac:dyDescent="0.2">
      <c r="A284" s="57" t="s">
        <v>456</v>
      </c>
      <c r="B284" s="58" t="s">
        <v>641</v>
      </c>
      <c r="C284" s="57" t="s">
        <v>89</v>
      </c>
      <c r="D284" s="57" t="s">
        <v>640</v>
      </c>
      <c r="E284" s="56" t="s">
        <v>453</v>
      </c>
      <c r="F284" s="56"/>
      <c r="G284" s="55" t="s">
        <v>169</v>
      </c>
      <c r="H284" s="54">
        <v>0.72289999999999999</v>
      </c>
      <c r="I284" s="53">
        <v>145</v>
      </c>
      <c r="J284" s="53">
        <v>104.82</v>
      </c>
    </row>
    <row r="285" spans="1:10" ht="24" customHeight="1" x14ac:dyDescent="0.2">
      <c r="A285" s="57" t="s">
        <v>456</v>
      </c>
      <c r="B285" s="58" t="s">
        <v>674</v>
      </c>
      <c r="C285" s="57" t="s">
        <v>89</v>
      </c>
      <c r="D285" s="57" t="s">
        <v>673</v>
      </c>
      <c r="E285" s="56" t="s">
        <v>453</v>
      </c>
      <c r="F285" s="56"/>
      <c r="G285" s="55" t="s">
        <v>376</v>
      </c>
      <c r="H285" s="54">
        <v>362.65789999999998</v>
      </c>
      <c r="I285" s="53">
        <v>0.72</v>
      </c>
      <c r="J285" s="53">
        <v>261.11</v>
      </c>
    </row>
    <row r="286" spans="1:10" ht="26.1" customHeight="1" x14ac:dyDescent="0.2">
      <c r="A286" s="57" t="s">
        <v>456</v>
      </c>
      <c r="B286" s="58" t="s">
        <v>1002</v>
      </c>
      <c r="C286" s="57" t="s">
        <v>89</v>
      </c>
      <c r="D286" s="57" t="s">
        <v>1001</v>
      </c>
      <c r="E286" s="56" t="s">
        <v>453</v>
      </c>
      <c r="F286" s="56"/>
      <c r="G286" s="55" t="s">
        <v>169</v>
      </c>
      <c r="H286" s="54">
        <v>0.59340000000000004</v>
      </c>
      <c r="I286" s="53">
        <v>99.47</v>
      </c>
      <c r="J286" s="53">
        <v>59.02</v>
      </c>
    </row>
    <row r="287" spans="1:10" x14ac:dyDescent="0.2">
      <c r="A287" s="52"/>
      <c r="B287" s="52"/>
      <c r="C287" s="52"/>
      <c r="D287" s="52"/>
      <c r="E287" s="52" t="s">
        <v>452</v>
      </c>
      <c r="F287" s="50">
        <v>28.204292311871775</v>
      </c>
      <c r="G287" s="52" t="s">
        <v>451</v>
      </c>
      <c r="H287" s="50">
        <v>23.71</v>
      </c>
      <c r="I287" s="52" t="s">
        <v>450</v>
      </c>
      <c r="J287" s="50">
        <v>51.91</v>
      </c>
    </row>
    <row r="288" spans="1:10" x14ac:dyDescent="0.2">
      <c r="A288" s="52"/>
      <c r="B288" s="52"/>
      <c r="C288" s="52"/>
      <c r="D288" s="52"/>
      <c r="E288" s="52" t="s">
        <v>449</v>
      </c>
      <c r="F288" s="50">
        <v>124.72</v>
      </c>
      <c r="G288" s="52"/>
      <c r="H288" s="51" t="s">
        <v>448</v>
      </c>
      <c r="I288" s="51"/>
      <c r="J288" s="50">
        <v>621.24</v>
      </c>
    </row>
    <row r="289" spans="1:10" ht="50.1" customHeight="1" thickBot="1" x14ac:dyDescent="0.25">
      <c r="A289" s="23"/>
      <c r="B289" s="23"/>
      <c r="C289" s="23"/>
      <c r="D289" s="23"/>
      <c r="E289" s="23"/>
      <c r="F289" s="23"/>
      <c r="G289" s="23" t="s">
        <v>447</v>
      </c>
      <c r="H289" s="49">
        <v>0.36</v>
      </c>
      <c r="I289" s="23" t="s">
        <v>446</v>
      </c>
      <c r="J289" s="48">
        <v>223.64</v>
      </c>
    </row>
    <row r="290" spans="1:10" ht="0.95" customHeight="1" thickTop="1" x14ac:dyDescent="0.2">
      <c r="A290" s="47"/>
      <c r="B290" s="47"/>
      <c r="C290" s="47"/>
      <c r="D290" s="47"/>
      <c r="E290" s="47"/>
      <c r="F290" s="47"/>
      <c r="G290" s="47"/>
      <c r="H290" s="47"/>
      <c r="I290" s="47"/>
      <c r="J290" s="47"/>
    </row>
    <row r="291" spans="1:10" ht="18" customHeight="1" x14ac:dyDescent="0.2">
      <c r="A291" s="42" t="s">
        <v>372</v>
      </c>
      <c r="B291" s="40" t="s">
        <v>444</v>
      </c>
      <c r="C291" s="42" t="s">
        <v>443</v>
      </c>
      <c r="D291" s="42" t="s">
        <v>9</v>
      </c>
      <c r="E291" s="67" t="s">
        <v>471</v>
      </c>
      <c r="F291" s="67"/>
      <c r="G291" s="41" t="s">
        <v>442</v>
      </c>
      <c r="H291" s="40" t="s">
        <v>441</v>
      </c>
      <c r="I291" s="40" t="s">
        <v>440</v>
      </c>
      <c r="J291" s="40" t="s">
        <v>10</v>
      </c>
    </row>
    <row r="292" spans="1:10" ht="26.1" customHeight="1" x14ac:dyDescent="0.2">
      <c r="A292" s="30" t="s">
        <v>470</v>
      </c>
      <c r="B292" s="28" t="s">
        <v>371</v>
      </c>
      <c r="C292" s="30" t="s">
        <v>89</v>
      </c>
      <c r="D292" s="30" t="s">
        <v>370</v>
      </c>
      <c r="E292" s="66" t="s">
        <v>1000</v>
      </c>
      <c r="F292" s="66"/>
      <c r="G292" s="29" t="s">
        <v>169</v>
      </c>
      <c r="H292" s="65">
        <v>1</v>
      </c>
      <c r="I292" s="27">
        <v>266.88</v>
      </c>
      <c r="J292" s="27">
        <v>266.88</v>
      </c>
    </row>
    <row r="293" spans="1:10" ht="24" customHeight="1" x14ac:dyDescent="0.2">
      <c r="A293" s="63" t="s">
        <v>468</v>
      </c>
      <c r="B293" s="64" t="s">
        <v>634</v>
      </c>
      <c r="C293" s="63" t="s">
        <v>89</v>
      </c>
      <c r="D293" s="63" t="s">
        <v>633</v>
      </c>
      <c r="E293" s="62" t="s">
        <v>479</v>
      </c>
      <c r="F293" s="62"/>
      <c r="G293" s="61" t="s">
        <v>460</v>
      </c>
      <c r="H293" s="60">
        <v>2.4590000000000001</v>
      </c>
      <c r="I293" s="59">
        <v>24.21</v>
      </c>
      <c r="J293" s="59">
        <v>59.53</v>
      </c>
    </row>
    <row r="294" spans="1:10" ht="24" customHeight="1" x14ac:dyDescent="0.2">
      <c r="A294" s="63" t="s">
        <v>468</v>
      </c>
      <c r="B294" s="64" t="s">
        <v>604</v>
      </c>
      <c r="C294" s="63" t="s">
        <v>89</v>
      </c>
      <c r="D294" s="63" t="s">
        <v>603</v>
      </c>
      <c r="E294" s="62" t="s">
        <v>479</v>
      </c>
      <c r="F294" s="62"/>
      <c r="G294" s="61" t="s">
        <v>460</v>
      </c>
      <c r="H294" s="60">
        <v>2.4590000000000001</v>
      </c>
      <c r="I294" s="59">
        <v>24.62</v>
      </c>
      <c r="J294" s="59">
        <v>60.54</v>
      </c>
    </row>
    <row r="295" spans="1:10" ht="24" customHeight="1" x14ac:dyDescent="0.2">
      <c r="A295" s="63" t="s">
        <v>468</v>
      </c>
      <c r="B295" s="64" t="s">
        <v>492</v>
      </c>
      <c r="C295" s="63" t="s">
        <v>89</v>
      </c>
      <c r="D295" s="63" t="s">
        <v>491</v>
      </c>
      <c r="E295" s="62" t="s">
        <v>479</v>
      </c>
      <c r="F295" s="62"/>
      <c r="G295" s="61" t="s">
        <v>460</v>
      </c>
      <c r="H295" s="60">
        <v>7.3769999999999998</v>
      </c>
      <c r="I295" s="59">
        <v>19.61</v>
      </c>
      <c r="J295" s="59">
        <v>144.66</v>
      </c>
    </row>
    <row r="296" spans="1:10" ht="39" customHeight="1" x14ac:dyDescent="0.2">
      <c r="A296" s="63" t="s">
        <v>468</v>
      </c>
      <c r="B296" s="64" t="s">
        <v>999</v>
      </c>
      <c r="C296" s="63" t="s">
        <v>89</v>
      </c>
      <c r="D296" s="63" t="s">
        <v>998</v>
      </c>
      <c r="E296" s="62" t="s">
        <v>643</v>
      </c>
      <c r="F296" s="62"/>
      <c r="G296" s="61" t="s">
        <v>646</v>
      </c>
      <c r="H296" s="60">
        <v>1.042</v>
      </c>
      <c r="I296" s="59">
        <v>1.31</v>
      </c>
      <c r="J296" s="59">
        <v>1.36</v>
      </c>
    </row>
    <row r="297" spans="1:10" ht="39" customHeight="1" x14ac:dyDescent="0.2">
      <c r="A297" s="63" t="s">
        <v>468</v>
      </c>
      <c r="B297" s="64" t="s">
        <v>997</v>
      </c>
      <c r="C297" s="63" t="s">
        <v>89</v>
      </c>
      <c r="D297" s="63" t="s">
        <v>996</v>
      </c>
      <c r="E297" s="62" t="s">
        <v>643</v>
      </c>
      <c r="F297" s="62"/>
      <c r="G297" s="61" t="s">
        <v>642</v>
      </c>
      <c r="H297" s="60">
        <v>1.417</v>
      </c>
      <c r="I297" s="59">
        <v>0.56000000000000005</v>
      </c>
      <c r="J297" s="59">
        <v>0.79</v>
      </c>
    </row>
    <row r="298" spans="1:10" x14ac:dyDescent="0.2">
      <c r="A298" s="52"/>
      <c r="B298" s="52"/>
      <c r="C298" s="52"/>
      <c r="D298" s="52"/>
      <c r="E298" s="52" t="s">
        <v>452</v>
      </c>
      <c r="F298" s="50">
        <v>108.94865525672371</v>
      </c>
      <c r="G298" s="52" t="s">
        <v>451</v>
      </c>
      <c r="H298" s="50">
        <v>91.57</v>
      </c>
      <c r="I298" s="52" t="s">
        <v>450</v>
      </c>
      <c r="J298" s="50">
        <v>200.52</v>
      </c>
    </row>
    <row r="299" spans="1:10" x14ac:dyDescent="0.2">
      <c r="A299" s="52"/>
      <c r="B299" s="52"/>
      <c r="C299" s="52"/>
      <c r="D299" s="52"/>
      <c r="E299" s="52" t="s">
        <v>449</v>
      </c>
      <c r="F299" s="50">
        <v>67.040000000000006</v>
      </c>
      <c r="G299" s="52"/>
      <c r="H299" s="51" t="s">
        <v>448</v>
      </c>
      <c r="I299" s="51"/>
      <c r="J299" s="50">
        <v>333.92</v>
      </c>
    </row>
    <row r="300" spans="1:10" ht="50.1" customHeight="1" thickBot="1" x14ac:dyDescent="0.25">
      <c r="A300" s="23"/>
      <c r="B300" s="23"/>
      <c r="C300" s="23"/>
      <c r="D300" s="23"/>
      <c r="E300" s="23"/>
      <c r="F300" s="23"/>
      <c r="G300" s="23" t="s">
        <v>447</v>
      </c>
      <c r="H300" s="49">
        <v>0.36</v>
      </c>
      <c r="I300" s="23" t="s">
        <v>446</v>
      </c>
      <c r="J300" s="48">
        <v>120.21</v>
      </c>
    </row>
    <row r="301" spans="1:10" ht="0.95" customHeight="1" thickTop="1" x14ac:dyDescent="0.2">
      <c r="A301" s="47"/>
      <c r="B301" s="47"/>
      <c r="C301" s="47"/>
      <c r="D301" s="47"/>
      <c r="E301" s="47"/>
      <c r="F301" s="47"/>
      <c r="G301" s="47"/>
      <c r="H301" s="47"/>
      <c r="I301" s="47"/>
      <c r="J301" s="47"/>
    </row>
    <row r="302" spans="1:10" ht="24" customHeight="1" x14ac:dyDescent="0.2">
      <c r="A302" s="33" t="s">
        <v>26</v>
      </c>
      <c r="B302" s="33"/>
      <c r="C302" s="33"/>
      <c r="D302" s="33" t="s">
        <v>27</v>
      </c>
      <c r="E302" s="33"/>
      <c r="F302" s="68"/>
      <c r="G302" s="68"/>
      <c r="H302" s="34"/>
      <c r="I302" s="33"/>
      <c r="J302" s="32">
        <v>2907.86</v>
      </c>
    </row>
    <row r="303" spans="1:10" ht="18" customHeight="1" x14ac:dyDescent="0.2">
      <c r="A303" s="42" t="s">
        <v>369</v>
      </c>
      <c r="B303" s="40" t="s">
        <v>444</v>
      </c>
      <c r="C303" s="42" t="s">
        <v>443</v>
      </c>
      <c r="D303" s="42" t="s">
        <v>9</v>
      </c>
      <c r="E303" s="67" t="s">
        <v>471</v>
      </c>
      <c r="F303" s="67"/>
      <c r="G303" s="41" t="s">
        <v>442</v>
      </c>
      <c r="H303" s="40" t="s">
        <v>441</v>
      </c>
      <c r="I303" s="40" t="s">
        <v>440</v>
      </c>
      <c r="J303" s="40" t="s">
        <v>10</v>
      </c>
    </row>
    <row r="304" spans="1:10" ht="51.95" customHeight="1" x14ac:dyDescent="0.2">
      <c r="A304" s="30" t="s">
        <v>470</v>
      </c>
      <c r="B304" s="28" t="s">
        <v>368</v>
      </c>
      <c r="C304" s="30" t="s">
        <v>89</v>
      </c>
      <c r="D304" s="30" t="s">
        <v>367</v>
      </c>
      <c r="E304" s="66" t="s">
        <v>995</v>
      </c>
      <c r="F304" s="66"/>
      <c r="G304" s="29" t="s">
        <v>82</v>
      </c>
      <c r="H304" s="65">
        <v>1</v>
      </c>
      <c r="I304" s="27">
        <v>75.41</v>
      </c>
      <c r="J304" s="27">
        <v>75.41</v>
      </c>
    </row>
    <row r="305" spans="1:10" ht="51.95" customHeight="1" x14ac:dyDescent="0.2">
      <c r="A305" s="63" t="s">
        <v>468</v>
      </c>
      <c r="B305" s="64" t="s">
        <v>922</v>
      </c>
      <c r="C305" s="63" t="s">
        <v>89</v>
      </c>
      <c r="D305" s="63" t="s">
        <v>921</v>
      </c>
      <c r="E305" s="62" t="s">
        <v>619</v>
      </c>
      <c r="F305" s="62"/>
      <c r="G305" s="61" t="s">
        <v>169</v>
      </c>
      <c r="H305" s="60">
        <v>1.18E-2</v>
      </c>
      <c r="I305" s="59">
        <v>579.80999999999995</v>
      </c>
      <c r="J305" s="59">
        <v>6.84</v>
      </c>
    </row>
    <row r="306" spans="1:10" ht="24" customHeight="1" x14ac:dyDescent="0.2">
      <c r="A306" s="63" t="s">
        <v>468</v>
      </c>
      <c r="B306" s="64" t="s">
        <v>604</v>
      </c>
      <c r="C306" s="63" t="s">
        <v>89</v>
      </c>
      <c r="D306" s="63" t="s">
        <v>603</v>
      </c>
      <c r="E306" s="62" t="s">
        <v>479</v>
      </c>
      <c r="F306" s="62"/>
      <c r="G306" s="61" t="s">
        <v>460</v>
      </c>
      <c r="H306" s="60">
        <v>0.86</v>
      </c>
      <c r="I306" s="59">
        <v>24.62</v>
      </c>
      <c r="J306" s="59">
        <v>21.17</v>
      </c>
    </row>
    <row r="307" spans="1:10" ht="24" customHeight="1" x14ac:dyDescent="0.2">
      <c r="A307" s="63" t="s">
        <v>468</v>
      </c>
      <c r="B307" s="64" t="s">
        <v>492</v>
      </c>
      <c r="C307" s="63" t="s">
        <v>89</v>
      </c>
      <c r="D307" s="63" t="s">
        <v>491</v>
      </c>
      <c r="E307" s="62" t="s">
        <v>479</v>
      </c>
      <c r="F307" s="62"/>
      <c r="G307" s="61" t="s">
        <v>460</v>
      </c>
      <c r="H307" s="60">
        <v>0.43</v>
      </c>
      <c r="I307" s="59">
        <v>19.61</v>
      </c>
      <c r="J307" s="59">
        <v>8.43</v>
      </c>
    </row>
    <row r="308" spans="1:10" ht="39" customHeight="1" x14ac:dyDescent="0.2">
      <c r="A308" s="57" t="s">
        <v>456</v>
      </c>
      <c r="B308" s="58" t="s">
        <v>994</v>
      </c>
      <c r="C308" s="57" t="s">
        <v>89</v>
      </c>
      <c r="D308" s="57" t="s">
        <v>993</v>
      </c>
      <c r="E308" s="56" t="s">
        <v>453</v>
      </c>
      <c r="F308" s="56"/>
      <c r="G308" s="55" t="s">
        <v>232</v>
      </c>
      <c r="H308" s="54">
        <v>0.42</v>
      </c>
      <c r="I308" s="53">
        <v>3.1</v>
      </c>
      <c r="J308" s="53">
        <v>1.3</v>
      </c>
    </row>
    <row r="309" spans="1:10" ht="24" customHeight="1" x14ac:dyDescent="0.2">
      <c r="A309" s="57" t="s">
        <v>456</v>
      </c>
      <c r="B309" s="58" t="s">
        <v>992</v>
      </c>
      <c r="C309" s="57" t="s">
        <v>89</v>
      </c>
      <c r="D309" s="57" t="s">
        <v>991</v>
      </c>
      <c r="E309" s="56" t="s">
        <v>453</v>
      </c>
      <c r="F309" s="56"/>
      <c r="G309" s="55" t="s">
        <v>927</v>
      </c>
      <c r="H309" s="54">
        <v>0.01</v>
      </c>
      <c r="I309" s="53">
        <v>41.93</v>
      </c>
      <c r="J309" s="53">
        <v>0.41</v>
      </c>
    </row>
    <row r="310" spans="1:10" ht="39" customHeight="1" x14ac:dyDescent="0.2">
      <c r="A310" s="57" t="s">
        <v>456</v>
      </c>
      <c r="B310" s="58" t="s">
        <v>990</v>
      </c>
      <c r="C310" s="57" t="s">
        <v>89</v>
      </c>
      <c r="D310" s="57" t="s">
        <v>989</v>
      </c>
      <c r="E310" s="56" t="s">
        <v>453</v>
      </c>
      <c r="F310" s="56"/>
      <c r="G310" s="55" t="s">
        <v>87</v>
      </c>
      <c r="H310" s="54">
        <v>13.6</v>
      </c>
      <c r="I310" s="53">
        <v>2.74</v>
      </c>
      <c r="J310" s="53">
        <v>37.26</v>
      </c>
    </row>
    <row r="311" spans="1:10" x14ac:dyDescent="0.2">
      <c r="A311" s="52"/>
      <c r="B311" s="52"/>
      <c r="C311" s="52"/>
      <c r="D311" s="52"/>
      <c r="E311" s="52" t="s">
        <v>452</v>
      </c>
      <c r="F311" s="50">
        <v>12.735669654985058</v>
      </c>
      <c r="G311" s="52" t="s">
        <v>451</v>
      </c>
      <c r="H311" s="50">
        <v>10.7</v>
      </c>
      <c r="I311" s="52" t="s">
        <v>450</v>
      </c>
      <c r="J311" s="50">
        <v>23.44</v>
      </c>
    </row>
    <row r="312" spans="1:10" x14ac:dyDescent="0.2">
      <c r="A312" s="52"/>
      <c r="B312" s="52"/>
      <c r="C312" s="52"/>
      <c r="D312" s="52"/>
      <c r="E312" s="52" t="s">
        <v>449</v>
      </c>
      <c r="F312" s="50">
        <v>18.940000000000001</v>
      </c>
      <c r="G312" s="52"/>
      <c r="H312" s="51" t="s">
        <v>448</v>
      </c>
      <c r="I312" s="51"/>
      <c r="J312" s="50">
        <v>94.35</v>
      </c>
    </row>
    <row r="313" spans="1:10" ht="50.1" customHeight="1" thickBot="1" x14ac:dyDescent="0.25">
      <c r="A313" s="23"/>
      <c r="B313" s="23"/>
      <c r="C313" s="23"/>
      <c r="D313" s="23"/>
      <c r="E313" s="23"/>
      <c r="F313" s="23"/>
      <c r="G313" s="23" t="s">
        <v>447</v>
      </c>
      <c r="H313" s="49">
        <v>30.82</v>
      </c>
      <c r="I313" s="23" t="s">
        <v>446</v>
      </c>
      <c r="J313" s="48">
        <v>2907.86</v>
      </c>
    </row>
    <row r="314" spans="1:10" ht="0.95" customHeight="1" thickTop="1" x14ac:dyDescent="0.2">
      <c r="A314" s="47"/>
      <c r="B314" s="47"/>
      <c r="C314" s="47"/>
      <c r="D314" s="47"/>
      <c r="E314" s="47"/>
      <c r="F314" s="47"/>
      <c r="G314" s="47"/>
      <c r="H314" s="47"/>
      <c r="I314" s="47"/>
      <c r="J314" s="47"/>
    </row>
    <row r="315" spans="1:10" ht="24" customHeight="1" x14ac:dyDescent="0.2">
      <c r="A315" s="33" t="s">
        <v>28</v>
      </c>
      <c r="B315" s="33"/>
      <c r="C315" s="33"/>
      <c r="D315" s="33" t="s">
        <v>29</v>
      </c>
      <c r="E315" s="33"/>
      <c r="F315" s="68"/>
      <c r="G315" s="68"/>
      <c r="H315" s="34"/>
      <c r="I315" s="33"/>
      <c r="J315" s="32">
        <v>67920.88</v>
      </c>
    </row>
    <row r="316" spans="1:10" ht="18" customHeight="1" x14ac:dyDescent="0.2">
      <c r="A316" s="42" t="s">
        <v>366</v>
      </c>
      <c r="B316" s="40" t="s">
        <v>444</v>
      </c>
      <c r="C316" s="42" t="s">
        <v>443</v>
      </c>
      <c r="D316" s="42" t="s">
        <v>9</v>
      </c>
      <c r="E316" s="67" t="s">
        <v>471</v>
      </c>
      <c r="F316" s="67"/>
      <c r="G316" s="41" t="s">
        <v>442</v>
      </c>
      <c r="H316" s="40" t="s">
        <v>441</v>
      </c>
      <c r="I316" s="40" t="s">
        <v>440</v>
      </c>
      <c r="J316" s="40" t="s">
        <v>10</v>
      </c>
    </row>
    <row r="317" spans="1:10" ht="39" customHeight="1" x14ac:dyDescent="0.2">
      <c r="A317" s="30" t="s">
        <v>470</v>
      </c>
      <c r="B317" s="28" t="s">
        <v>365</v>
      </c>
      <c r="C317" s="30" t="s">
        <v>364</v>
      </c>
      <c r="D317" s="30" t="s">
        <v>363</v>
      </c>
      <c r="E317" s="66" t="s">
        <v>988</v>
      </c>
      <c r="F317" s="66"/>
      <c r="G317" s="29" t="s">
        <v>362</v>
      </c>
      <c r="H317" s="65">
        <v>1</v>
      </c>
      <c r="I317" s="27">
        <v>97.15</v>
      </c>
      <c r="J317" s="27">
        <v>97.15</v>
      </c>
    </row>
    <row r="318" spans="1:10" ht="24" customHeight="1" x14ac:dyDescent="0.2">
      <c r="A318" s="63" t="s">
        <v>468</v>
      </c>
      <c r="B318" s="64" t="s">
        <v>634</v>
      </c>
      <c r="C318" s="63" t="s">
        <v>89</v>
      </c>
      <c r="D318" s="63" t="s">
        <v>633</v>
      </c>
      <c r="E318" s="62" t="s">
        <v>479</v>
      </c>
      <c r="F318" s="62"/>
      <c r="G318" s="61" t="s">
        <v>460</v>
      </c>
      <c r="H318" s="60">
        <v>0.5</v>
      </c>
      <c r="I318" s="59">
        <v>24.21</v>
      </c>
      <c r="J318" s="59">
        <v>12.1</v>
      </c>
    </row>
    <row r="319" spans="1:10" ht="24" customHeight="1" x14ac:dyDescent="0.2">
      <c r="A319" s="63" t="s">
        <v>468</v>
      </c>
      <c r="B319" s="64" t="s">
        <v>492</v>
      </c>
      <c r="C319" s="63" t="s">
        <v>89</v>
      </c>
      <c r="D319" s="63" t="s">
        <v>491</v>
      </c>
      <c r="E319" s="62" t="s">
        <v>479</v>
      </c>
      <c r="F319" s="62"/>
      <c r="G319" s="61" t="s">
        <v>460</v>
      </c>
      <c r="H319" s="60">
        <v>1</v>
      </c>
      <c r="I319" s="59">
        <v>19.61</v>
      </c>
      <c r="J319" s="59">
        <v>19.61</v>
      </c>
    </row>
    <row r="320" spans="1:10" ht="26.1" customHeight="1" x14ac:dyDescent="0.2">
      <c r="A320" s="63" t="s">
        <v>468</v>
      </c>
      <c r="B320" s="64" t="s">
        <v>987</v>
      </c>
      <c r="C320" s="63" t="s">
        <v>84</v>
      </c>
      <c r="D320" s="63" t="s">
        <v>986</v>
      </c>
      <c r="E320" s="62" t="s">
        <v>984</v>
      </c>
      <c r="F320" s="62"/>
      <c r="G320" s="61" t="s">
        <v>82</v>
      </c>
      <c r="H320" s="60">
        <v>0.3</v>
      </c>
      <c r="I320" s="59">
        <v>26.28</v>
      </c>
      <c r="J320" s="59">
        <v>7.88</v>
      </c>
    </row>
    <row r="321" spans="1:10" ht="24" customHeight="1" x14ac:dyDescent="0.2">
      <c r="A321" s="63" t="s">
        <v>468</v>
      </c>
      <c r="B321" s="64" t="s">
        <v>48</v>
      </c>
      <c r="C321" s="63" t="s">
        <v>84</v>
      </c>
      <c r="D321" s="63" t="s">
        <v>985</v>
      </c>
      <c r="E321" s="62" t="s">
        <v>984</v>
      </c>
      <c r="F321" s="62"/>
      <c r="G321" s="61" t="s">
        <v>82</v>
      </c>
      <c r="H321" s="60">
        <v>1</v>
      </c>
      <c r="I321" s="59">
        <v>12.12</v>
      </c>
      <c r="J321" s="59">
        <v>12.12</v>
      </c>
    </row>
    <row r="322" spans="1:10" ht="39" customHeight="1" x14ac:dyDescent="0.2">
      <c r="A322" s="63" t="s">
        <v>468</v>
      </c>
      <c r="B322" s="64" t="s">
        <v>983</v>
      </c>
      <c r="C322" s="63" t="s">
        <v>84</v>
      </c>
      <c r="D322" s="63" t="s">
        <v>982</v>
      </c>
      <c r="E322" s="62" t="s">
        <v>981</v>
      </c>
      <c r="F322" s="62"/>
      <c r="G322" s="61" t="s">
        <v>82</v>
      </c>
      <c r="H322" s="60">
        <v>0.3</v>
      </c>
      <c r="I322" s="59">
        <v>99.64</v>
      </c>
      <c r="J322" s="59">
        <v>29.89</v>
      </c>
    </row>
    <row r="323" spans="1:10" ht="24" customHeight="1" x14ac:dyDescent="0.2">
      <c r="A323" s="63" t="s">
        <v>468</v>
      </c>
      <c r="B323" s="64" t="s">
        <v>980</v>
      </c>
      <c r="C323" s="63" t="s">
        <v>84</v>
      </c>
      <c r="D323" s="63" t="s">
        <v>979</v>
      </c>
      <c r="E323" s="62" t="s">
        <v>978</v>
      </c>
      <c r="F323" s="62"/>
      <c r="G323" s="61" t="s">
        <v>82</v>
      </c>
      <c r="H323" s="60">
        <v>0.7</v>
      </c>
      <c r="I323" s="59">
        <v>3.58</v>
      </c>
      <c r="J323" s="59">
        <v>2.5</v>
      </c>
    </row>
    <row r="324" spans="1:10" ht="26.1" customHeight="1" x14ac:dyDescent="0.2">
      <c r="A324" s="57" t="s">
        <v>456</v>
      </c>
      <c r="B324" s="58" t="s">
        <v>977</v>
      </c>
      <c r="C324" s="57" t="s">
        <v>84</v>
      </c>
      <c r="D324" s="57" t="s">
        <v>976</v>
      </c>
      <c r="E324" s="56" t="s">
        <v>453</v>
      </c>
      <c r="F324" s="56"/>
      <c r="G324" s="55" t="s">
        <v>95</v>
      </c>
      <c r="H324" s="54">
        <v>10.199999999999999</v>
      </c>
      <c r="I324" s="53">
        <v>1.28</v>
      </c>
      <c r="J324" s="53">
        <v>13.05</v>
      </c>
    </row>
    <row r="325" spans="1:10" x14ac:dyDescent="0.2">
      <c r="A325" s="52"/>
      <c r="B325" s="52"/>
      <c r="C325" s="52"/>
      <c r="D325" s="52"/>
      <c r="E325" s="52" t="s">
        <v>452</v>
      </c>
      <c r="F325" s="50">
        <v>29.100787829394186</v>
      </c>
      <c r="G325" s="52" t="s">
        <v>451</v>
      </c>
      <c r="H325" s="50">
        <v>24.46</v>
      </c>
      <c r="I325" s="52" t="s">
        <v>450</v>
      </c>
      <c r="J325" s="50">
        <v>53.56</v>
      </c>
    </row>
    <row r="326" spans="1:10" x14ac:dyDescent="0.2">
      <c r="A326" s="52"/>
      <c r="B326" s="52"/>
      <c r="C326" s="52"/>
      <c r="D326" s="52"/>
      <c r="E326" s="52" t="s">
        <v>449</v>
      </c>
      <c r="F326" s="50">
        <v>24.4</v>
      </c>
      <c r="G326" s="52"/>
      <c r="H326" s="51" t="s">
        <v>448</v>
      </c>
      <c r="I326" s="51"/>
      <c r="J326" s="50">
        <v>121.55</v>
      </c>
    </row>
    <row r="327" spans="1:10" ht="50.1" customHeight="1" thickBot="1" x14ac:dyDescent="0.25">
      <c r="A327" s="23"/>
      <c r="B327" s="23"/>
      <c r="C327" s="23"/>
      <c r="D327" s="23"/>
      <c r="E327" s="23"/>
      <c r="F327" s="23"/>
      <c r="G327" s="23" t="s">
        <v>447</v>
      </c>
      <c r="H327" s="49">
        <v>369.94</v>
      </c>
      <c r="I327" s="23" t="s">
        <v>446</v>
      </c>
      <c r="J327" s="48">
        <v>44966.2</v>
      </c>
    </row>
    <row r="328" spans="1:10" ht="0.95" customHeight="1" thickTop="1" x14ac:dyDescent="0.2">
      <c r="A328" s="47"/>
      <c r="B328" s="47"/>
      <c r="C328" s="47"/>
      <c r="D328" s="47"/>
      <c r="E328" s="47"/>
      <c r="F328" s="47"/>
      <c r="G328" s="47"/>
      <c r="H328" s="47"/>
      <c r="I328" s="47"/>
      <c r="J328" s="47"/>
    </row>
    <row r="329" spans="1:10" ht="18" customHeight="1" x14ac:dyDescent="0.2">
      <c r="A329" s="42" t="s">
        <v>361</v>
      </c>
      <c r="B329" s="40" t="s">
        <v>444</v>
      </c>
      <c r="C329" s="42" t="s">
        <v>443</v>
      </c>
      <c r="D329" s="42" t="s">
        <v>9</v>
      </c>
      <c r="E329" s="67" t="s">
        <v>471</v>
      </c>
      <c r="F329" s="67"/>
      <c r="G329" s="41" t="s">
        <v>442</v>
      </c>
      <c r="H329" s="40" t="s">
        <v>441</v>
      </c>
      <c r="I329" s="40" t="s">
        <v>440</v>
      </c>
      <c r="J329" s="40" t="s">
        <v>10</v>
      </c>
    </row>
    <row r="330" spans="1:10" ht="51.95" customHeight="1" x14ac:dyDescent="0.2">
      <c r="A330" s="30" t="s">
        <v>470</v>
      </c>
      <c r="B330" s="28" t="s">
        <v>360</v>
      </c>
      <c r="C330" s="30" t="s">
        <v>89</v>
      </c>
      <c r="D330" s="30" t="s">
        <v>359</v>
      </c>
      <c r="E330" s="66" t="s">
        <v>975</v>
      </c>
      <c r="F330" s="66"/>
      <c r="G330" s="29" t="s">
        <v>82</v>
      </c>
      <c r="H330" s="65">
        <v>1</v>
      </c>
      <c r="I330" s="27">
        <v>20.34</v>
      </c>
      <c r="J330" s="27">
        <v>20.34</v>
      </c>
    </row>
    <row r="331" spans="1:10" ht="26.1" customHeight="1" x14ac:dyDescent="0.2">
      <c r="A331" s="63" t="s">
        <v>468</v>
      </c>
      <c r="B331" s="64" t="s">
        <v>974</v>
      </c>
      <c r="C331" s="63" t="s">
        <v>89</v>
      </c>
      <c r="D331" s="63" t="s">
        <v>973</v>
      </c>
      <c r="E331" s="62" t="s">
        <v>479</v>
      </c>
      <c r="F331" s="62"/>
      <c r="G331" s="61" t="s">
        <v>460</v>
      </c>
      <c r="H331" s="60">
        <v>6.5000000000000002E-2</v>
      </c>
      <c r="I331" s="59">
        <v>20.2</v>
      </c>
      <c r="J331" s="59">
        <v>1.31</v>
      </c>
    </row>
    <row r="332" spans="1:10" ht="24" customHeight="1" x14ac:dyDescent="0.2">
      <c r="A332" s="63" t="s">
        <v>468</v>
      </c>
      <c r="B332" s="64" t="s">
        <v>634</v>
      </c>
      <c r="C332" s="63" t="s">
        <v>89</v>
      </c>
      <c r="D332" s="63" t="s">
        <v>633</v>
      </c>
      <c r="E332" s="62" t="s">
        <v>479</v>
      </c>
      <c r="F332" s="62"/>
      <c r="G332" s="61" t="s">
        <v>460</v>
      </c>
      <c r="H332" s="60">
        <v>0.11799999999999999</v>
      </c>
      <c r="I332" s="59">
        <v>24.21</v>
      </c>
      <c r="J332" s="59">
        <v>2.85</v>
      </c>
    </row>
    <row r="333" spans="1:10" ht="39" customHeight="1" x14ac:dyDescent="0.2">
      <c r="A333" s="63" t="s">
        <v>468</v>
      </c>
      <c r="B333" s="64" t="s">
        <v>955</v>
      </c>
      <c r="C333" s="63" t="s">
        <v>89</v>
      </c>
      <c r="D333" s="63" t="s">
        <v>954</v>
      </c>
      <c r="E333" s="62" t="s">
        <v>643</v>
      </c>
      <c r="F333" s="62"/>
      <c r="G333" s="61" t="s">
        <v>646</v>
      </c>
      <c r="H333" s="60">
        <v>4.5999999999999999E-3</v>
      </c>
      <c r="I333" s="59">
        <v>21.92</v>
      </c>
      <c r="J333" s="59">
        <v>0.1</v>
      </c>
    </row>
    <row r="334" spans="1:10" ht="39" customHeight="1" x14ac:dyDescent="0.2">
      <c r="A334" s="63" t="s">
        <v>468</v>
      </c>
      <c r="B334" s="64" t="s">
        <v>953</v>
      </c>
      <c r="C334" s="63" t="s">
        <v>89</v>
      </c>
      <c r="D334" s="63" t="s">
        <v>952</v>
      </c>
      <c r="E334" s="62" t="s">
        <v>643</v>
      </c>
      <c r="F334" s="62"/>
      <c r="G334" s="61" t="s">
        <v>642</v>
      </c>
      <c r="H334" s="60">
        <v>6.4000000000000003E-3</v>
      </c>
      <c r="I334" s="59">
        <v>21.09</v>
      </c>
      <c r="J334" s="59">
        <v>0.13</v>
      </c>
    </row>
    <row r="335" spans="1:10" ht="39" customHeight="1" x14ac:dyDescent="0.2">
      <c r="A335" s="57" t="s">
        <v>456</v>
      </c>
      <c r="B335" s="58" t="s">
        <v>972</v>
      </c>
      <c r="C335" s="57" t="s">
        <v>89</v>
      </c>
      <c r="D335" s="57" t="s">
        <v>971</v>
      </c>
      <c r="E335" s="56" t="s">
        <v>453</v>
      </c>
      <c r="F335" s="56"/>
      <c r="G335" s="55" t="s">
        <v>232</v>
      </c>
      <c r="H335" s="54">
        <v>0.63400000000000001</v>
      </c>
      <c r="I335" s="53">
        <v>24.15</v>
      </c>
      <c r="J335" s="53">
        <v>15.31</v>
      </c>
    </row>
    <row r="336" spans="1:10" ht="26.1" customHeight="1" x14ac:dyDescent="0.2">
      <c r="A336" s="57" t="s">
        <v>456</v>
      </c>
      <c r="B336" s="58" t="s">
        <v>970</v>
      </c>
      <c r="C336" s="57" t="s">
        <v>89</v>
      </c>
      <c r="D336" s="57" t="s">
        <v>969</v>
      </c>
      <c r="E336" s="56" t="s">
        <v>453</v>
      </c>
      <c r="F336" s="56"/>
      <c r="G336" s="55" t="s">
        <v>376</v>
      </c>
      <c r="H336" s="54">
        <v>0.03</v>
      </c>
      <c r="I336" s="53">
        <v>21.52</v>
      </c>
      <c r="J336" s="53">
        <v>0.64</v>
      </c>
    </row>
    <row r="337" spans="1:10" x14ac:dyDescent="0.2">
      <c r="A337" s="52"/>
      <c r="B337" s="52"/>
      <c r="C337" s="52"/>
      <c r="D337" s="52"/>
      <c r="E337" s="52" t="s">
        <v>452</v>
      </c>
      <c r="F337" s="50">
        <v>1.8473240967128497</v>
      </c>
      <c r="G337" s="52" t="s">
        <v>451</v>
      </c>
      <c r="H337" s="50">
        <v>1.55</v>
      </c>
      <c r="I337" s="52" t="s">
        <v>450</v>
      </c>
      <c r="J337" s="50">
        <v>3.4</v>
      </c>
    </row>
    <row r="338" spans="1:10" x14ac:dyDescent="0.2">
      <c r="A338" s="52"/>
      <c r="B338" s="52"/>
      <c r="C338" s="52"/>
      <c r="D338" s="52"/>
      <c r="E338" s="52" t="s">
        <v>449</v>
      </c>
      <c r="F338" s="50">
        <v>5.0999999999999996</v>
      </c>
      <c r="G338" s="52"/>
      <c r="H338" s="51" t="s">
        <v>448</v>
      </c>
      <c r="I338" s="51"/>
      <c r="J338" s="50">
        <v>25.44</v>
      </c>
    </row>
    <row r="339" spans="1:10" ht="50.1" customHeight="1" thickBot="1" x14ac:dyDescent="0.25">
      <c r="A339" s="23"/>
      <c r="B339" s="23"/>
      <c r="C339" s="23"/>
      <c r="D339" s="23"/>
      <c r="E339" s="23"/>
      <c r="F339" s="23"/>
      <c r="G339" s="23" t="s">
        <v>447</v>
      </c>
      <c r="H339" s="49">
        <v>65.05</v>
      </c>
      <c r="I339" s="23" t="s">
        <v>446</v>
      </c>
      <c r="J339" s="48">
        <v>1654.87</v>
      </c>
    </row>
    <row r="340" spans="1:10" ht="0.95" customHeight="1" thickTop="1" x14ac:dyDescent="0.2">
      <c r="A340" s="47"/>
      <c r="B340" s="47"/>
      <c r="C340" s="47"/>
      <c r="D340" s="47"/>
      <c r="E340" s="47"/>
      <c r="F340" s="47"/>
      <c r="G340" s="47"/>
      <c r="H340" s="47"/>
      <c r="I340" s="47"/>
      <c r="J340" s="47"/>
    </row>
    <row r="341" spans="1:10" ht="18" customHeight="1" x14ac:dyDescent="0.2">
      <c r="A341" s="42" t="s">
        <v>358</v>
      </c>
      <c r="B341" s="40" t="s">
        <v>444</v>
      </c>
      <c r="C341" s="42" t="s">
        <v>443</v>
      </c>
      <c r="D341" s="42" t="s">
        <v>9</v>
      </c>
      <c r="E341" s="67" t="s">
        <v>471</v>
      </c>
      <c r="F341" s="67"/>
      <c r="G341" s="41" t="s">
        <v>442</v>
      </c>
      <c r="H341" s="40" t="s">
        <v>441</v>
      </c>
      <c r="I341" s="40" t="s">
        <v>440</v>
      </c>
      <c r="J341" s="40" t="s">
        <v>10</v>
      </c>
    </row>
    <row r="342" spans="1:10" ht="24" customHeight="1" x14ac:dyDescent="0.2">
      <c r="A342" s="30" t="s">
        <v>470</v>
      </c>
      <c r="B342" s="28" t="s">
        <v>357</v>
      </c>
      <c r="C342" s="30" t="s">
        <v>127</v>
      </c>
      <c r="D342" s="30" t="s">
        <v>356</v>
      </c>
      <c r="E342" s="66">
        <v>0</v>
      </c>
      <c r="F342" s="66"/>
      <c r="G342" s="29" t="s">
        <v>82</v>
      </c>
      <c r="H342" s="65">
        <v>1</v>
      </c>
      <c r="I342" s="27">
        <v>78.06</v>
      </c>
      <c r="J342" s="27">
        <v>78.06</v>
      </c>
    </row>
    <row r="343" spans="1:10" ht="24" customHeight="1" x14ac:dyDescent="0.2">
      <c r="A343" s="57" t="s">
        <v>456</v>
      </c>
      <c r="B343" s="58" t="s">
        <v>968</v>
      </c>
      <c r="C343" s="57" t="s">
        <v>127</v>
      </c>
      <c r="D343" s="57" t="s">
        <v>967</v>
      </c>
      <c r="E343" s="56" t="s">
        <v>461</v>
      </c>
      <c r="F343" s="56"/>
      <c r="G343" s="55" t="s">
        <v>460</v>
      </c>
      <c r="H343" s="54">
        <v>0.22</v>
      </c>
      <c r="I343" s="53">
        <v>19.100000000000001</v>
      </c>
      <c r="J343" s="53">
        <v>4.2</v>
      </c>
    </row>
    <row r="344" spans="1:10" ht="24" customHeight="1" x14ac:dyDescent="0.2">
      <c r="A344" s="57" t="s">
        <v>456</v>
      </c>
      <c r="B344" s="58" t="s">
        <v>966</v>
      </c>
      <c r="C344" s="57" t="s">
        <v>127</v>
      </c>
      <c r="D344" s="57" t="s">
        <v>965</v>
      </c>
      <c r="E344" s="56" t="s">
        <v>453</v>
      </c>
      <c r="F344" s="56"/>
      <c r="G344" s="55" t="s">
        <v>87</v>
      </c>
      <c r="H344" s="54">
        <v>1.42</v>
      </c>
      <c r="I344" s="53">
        <v>1.39</v>
      </c>
      <c r="J344" s="53">
        <v>1.97</v>
      </c>
    </row>
    <row r="345" spans="1:10" ht="24" customHeight="1" x14ac:dyDescent="0.2">
      <c r="A345" s="57" t="s">
        <v>456</v>
      </c>
      <c r="B345" s="58" t="s">
        <v>964</v>
      </c>
      <c r="C345" s="57" t="s">
        <v>127</v>
      </c>
      <c r="D345" s="57" t="s">
        <v>963</v>
      </c>
      <c r="E345" s="56" t="s">
        <v>453</v>
      </c>
      <c r="F345" s="56"/>
      <c r="G345" s="55" t="s">
        <v>87</v>
      </c>
      <c r="H345" s="54">
        <v>1.42</v>
      </c>
      <c r="I345" s="53">
        <v>5.41</v>
      </c>
      <c r="J345" s="53">
        <v>7.68</v>
      </c>
    </row>
    <row r="346" spans="1:10" ht="24" customHeight="1" x14ac:dyDescent="0.2">
      <c r="A346" s="57" t="s">
        <v>456</v>
      </c>
      <c r="B346" s="58" t="s">
        <v>962</v>
      </c>
      <c r="C346" s="57" t="s">
        <v>127</v>
      </c>
      <c r="D346" s="57" t="s">
        <v>961</v>
      </c>
      <c r="E346" s="56" t="s">
        <v>453</v>
      </c>
      <c r="F346" s="56"/>
      <c r="G346" s="55" t="s">
        <v>82</v>
      </c>
      <c r="H346" s="54">
        <v>1.1499999999999999</v>
      </c>
      <c r="I346" s="53">
        <v>51.22</v>
      </c>
      <c r="J346" s="53">
        <v>58.9</v>
      </c>
    </row>
    <row r="347" spans="1:10" ht="24" customHeight="1" x14ac:dyDescent="0.2">
      <c r="A347" s="57" t="s">
        <v>456</v>
      </c>
      <c r="B347" s="58" t="s">
        <v>960</v>
      </c>
      <c r="C347" s="57" t="s">
        <v>127</v>
      </c>
      <c r="D347" s="57" t="s">
        <v>959</v>
      </c>
      <c r="E347" s="56" t="s">
        <v>461</v>
      </c>
      <c r="F347" s="56"/>
      <c r="G347" s="55" t="s">
        <v>460</v>
      </c>
      <c r="H347" s="54">
        <v>0.22</v>
      </c>
      <c r="I347" s="53">
        <v>24.16</v>
      </c>
      <c r="J347" s="53">
        <v>5.31</v>
      </c>
    </row>
    <row r="348" spans="1:10" x14ac:dyDescent="0.2">
      <c r="A348" s="52"/>
      <c r="B348" s="52"/>
      <c r="C348" s="52"/>
      <c r="D348" s="52"/>
      <c r="E348" s="52" t="s">
        <v>452</v>
      </c>
      <c r="F348" s="50">
        <v>5.1670742000000001</v>
      </c>
      <c r="G348" s="52" t="s">
        <v>451</v>
      </c>
      <c r="H348" s="50">
        <v>4.34</v>
      </c>
      <c r="I348" s="52" t="s">
        <v>450</v>
      </c>
      <c r="J348" s="50">
        <v>9.51</v>
      </c>
    </row>
    <row r="349" spans="1:10" x14ac:dyDescent="0.2">
      <c r="A349" s="52"/>
      <c r="B349" s="52"/>
      <c r="C349" s="52"/>
      <c r="D349" s="52"/>
      <c r="E349" s="52" t="s">
        <v>449</v>
      </c>
      <c r="F349" s="50">
        <v>19.600000000000001</v>
      </c>
      <c r="G349" s="52"/>
      <c r="H349" s="51" t="s">
        <v>448</v>
      </c>
      <c r="I349" s="51"/>
      <c r="J349" s="50">
        <v>97.66</v>
      </c>
    </row>
    <row r="350" spans="1:10" ht="50.1" customHeight="1" thickBot="1" x14ac:dyDescent="0.25">
      <c r="A350" s="23"/>
      <c r="B350" s="23"/>
      <c r="C350" s="23"/>
      <c r="D350" s="23"/>
      <c r="E350" s="23"/>
      <c r="F350" s="23"/>
      <c r="G350" s="23" t="s">
        <v>447</v>
      </c>
      <c r="H350" s="49">
        <v>65.099999999999994</v>
      </c>
      <c r="I350" s="23" t="s">
        <v>446</v>
      </c>
      <c r="J350" s="48">
        <v>6357.66</v>
      </c>
    </row>
    <row r="351" spans="1:10" ht="0.95" customHeight="1" thickTop="1" x14ac:dyDescent="0.2">
      <c r="A351" s="47"/>
      <c r="B351" s="47"/>
      <c r="C351" s="47"/>
      <c r="D351" s="47"/>
      <c r="E351" s="47"/>
      <c r="F351" s="47"/>
      <c r="G351" s="47"/>
      <c r="H351" s="47"/>
      <c r="I351" s="47"/>
      <c r="J351" s="47"/>
    </row>
    <row r="352" spans="1:10" ht="18" customHeight="1" x14ac:dyDescent="0.2">
      <c r="A352" s="42" t="s">
        <v>355</v>
      </c>
      <c r="B352" s="40" t="s">
        <v>444</v>
      </c>
      <c r="C352" s="42" t="s">
        <v>443</v>
      </c>
      <c r="D352" s="42" t="s">
        <v>9</v>
      </c>
      <c r="E352" s="67" t="s">
        <v>471</v>
      </c>
      <c r="F352" s="67"/>
      <c r="G352" s="41" t="s">
        <v>442</v>
      </c>
      <c r="H352" s="40" t="s">
        <v>441</v>
      </c>
      <c r="I352" s="40" t="s">
        <v>440</v>
      </c>
      <c r="J352" s="40" t="s">
        <v>10</v>
      </c>
    </row>
    <row r="353" spans="1:10" ht="39" customHeight="1" x14ac:dyDescent="0.2">
      <c r="A353" s="30" t="s">
        <v>470</v>
      </c>
      <c r="B353" s="28" t="s">
        <v>354</v>
      </c>
      <c r="C353" s="30" t="s">
        <v>89</v>
      </c>
      <c r="D353" s="30" t="s">
        <v>353</v>
      </c>
      <c r="E353" s="66" t="s">
        <v>958</v>
      </c>
      <c r="F353" s="66"/>
      <c r="G353" s="29" t="s">
        <v>232</v>
      </c>
      <c r="H353" s="65">
        <v>1</v>
      </c>
      <c r="I353" s="27">
        <v>53.07</v>
      </c>
      <c r="J353" s="27">
        <v>53.07</v>
      </c>
    </row>
    <row r="354" spans="1:10" ht="24" customHeight="1" x14ac:dyDescent="0.2">
      <c r="A354" s="63" t="s">
        <v>468</v>
      </c>
      <c r="B354" s="64" t="s">
        <v>492</v>
      </c>
      <c r="C354" s="63" t="s">
        <v>89</v>
      </c>
      <c r="D354" s="63" t="s">
        <v>491</v>
      </c>
      <c r="E354" s="62" t="s">
        <v>479</v>
      </c>
      <c r="F354" s="62"/>
      <c r="G354" s="61" t="s">
        <v>460</v>
      </c>
      <c r="H354" s="60">
        <v>0.28199999999999997</v>
      </c>
      <c r="I354" s="59">
        <v>19.61</v>
      </c>
      <c r="J354" s="59">
        <v>5.53</v>
      </c>
    </row>
    <row r="355" spans="1:10" ht="24" customHeight="1" x14ac:dyDescent="0.2">
      <c r="A355" s="63" t="s">
        <v>468</v>
      </c>
      <c r="B355" s="64" t="s">
        <v>957</v>
      </c>
      <c r="C355" s="63" t="s">
        <v>89</v>
      </c>
      <c r="D355" s="63" t="s">
        <v>956</v>
      </c>
      <c r="E355" s="62" t="s">
        <v>479</v>
      </c>
      <c r="F355" s="62"/>
      <c r="G355" s="61" t="s">
        <v>460</v>
      </c>
      <c r="H355" s="60">
        <v>0.188</v>
      </c>
      <c r="I355" s="59">
        <v>23.99</v>
      </c>
      <c r="J355" s="59">
        <v>4.51</v>
      </c>
    </row>
    <row r="356" spans="1:10" ht="39" customHeight="1" x14ac:dyDescent="0.2">
      <c r="A356" s="63" t="s">
        <v>468</v>
      </c>
      <c r="B356" s="64" t="s">
        <v>955</v>
      </c>
      <c r="C356" s="63" t="s">
        <v>89</v>
      </c>
      <c r="D356" s="63" t="s">
        <v>954</v>
      </c>
      <c r="E356" s="62" t="s">
        <v>643</v>
      </c>
      <c r="F356" s="62"/>
      <c r="G356" s="61" t="s">
        <v>646</v>
      </c>
      <c r="H356" s="60">
        <v>1.32E-2</v>
      </c>
      <c r="I356" s="59">
        <v>21.92</v>
      </c>
      <c r="J356" s="59">
        <v>0.28000000000000003</v>
      </c>
    </row>
    <row r="357" spans="1:10" ht="39" customHeight="1" x14ac:dyDescent="0.2">
      <c r="A357" s="63" t="s">
        <v>468</v>
      </c>
      <c r="B357" s="64" t="s">
        <v>953</v>
      </c>
      <c r="C357" s="63" t="s">
        <v>89</v>
      </c>
      <c r="D357" s="63" t="s">
        <v>952</v>
      </c>
      <c r="E357" s="62" t="s">
        <v>643</v>
      </c>
      <c r="F357" s="62"/>
      <c r="G357" s="61" t="s">
        <v>642</v>
      </c>
      <c r="H357" s="60">
        <v>1.83E-2</v>
      </c>
      <c r="I357" s="59">
        <v>21.09</v>
      </c>
      <c r="J357" s="59">
        <v>0.38</v>
      </c>
    </row>
    <row r="358" spans="1:10" ht="26.1" customHeight="1" x14ac:dyDescent="0.2">
      <c r="A358" s="57" t="s">
        <v>456</v>
      </c>
      <c r="B358" s="58" t="s">
        <v>951</v>
      </c>
      <c r="C358" s="57" t="s">
        <v>89</v>
      </c>
      <c r="D358" s="57" t="s">
        <v>950</v>
      </c>
      <c r="E358" s="56" t="s">
        <v>453</v>
      </c>
      <c r="F358" s="56"/>
      <c r="G358" s="55" t="s">
        <v>949</v>
      </c>
      <c r="H358" s="54">
        <v>5.2999999999999999E-2</v>
      </c>
      <c r="I358" s="53">
        <v>43.11</v>
      </c>
      <c r="J358" s="53">
        <v>2.2799999999999998</v>
      </c>
    </row>
    <row r="359" spans="1:10" ht="26.1" customHeight="1" x14ac:dyDescent="0.2">
      <c r="A359" s="57" t="s">
        <v>456</v>
      </c>
      <c r="B359" s="58" t="s">
        <v>948</v>
      </c>
      <c r="C359" s="57" t="s">
        <v>89</v>
      </c>
      <c r="D359" s="57" t="s">
        <v>947</v>
      </c>
      <c r="E359" s="56" t="s">
        <v>453</v>
      </c>
      <c r="F359" s="56"/>
      <c r="G359" s="55" t="s">
        <v>376</v>
      </c>
      <c r="H359" s="54">
        <v>8.0000000000000002E-3</v>
      </c>
      <c r="I359" s="53">
        <v>21</v>
      </c>
      <c r="J359" s="53">
        <v>0.16</v>
      </c>
    </row>
    <row r="360" spans="1:10" ht="26.1" customHeight="1" x14ac:dyDescent="0.2">
      <c r="A360" s="57" t="s">
        <v>456</v>
      </c>
      <c r="B360" s="58" t="s">
        <v>946</v>
      </c>
      <c r="C360" s="57" t="s">
        <v>89</v>
      </c>
      <c r="D360" s="57" t="s">
        <v>945</v>
      </c>
      <c r="E360" s="56" t="s">
        <v>453</v>
      </c>
      <c r="F360" s="56"/>
      <c r="G360" s="55" t="s">
        <v>376</v>
      </c>
      <c r="H360" s="54">
        <v>1.6000000000000001E-3</v>
      </c>
      <c r="I360" s="53">
        <v>70.37</v>
      </c>
      <c r="J360" s="53">
        <v>0.11</v>
      </c>
    </row>
    <row r="361" spans="1:10" ht="24" customHeight="1" x14ac:dyDescent="0.2">
      <c r="A361" s="57" t="s">
        <v>456</v>
      </c>
      <c r="B361" s="58" t="s">
        <v>944</v>
      </c>
      <c r="C361" s="57" t="s">
        <v>89</v>
      </c>
      <c r="D361" s="57" t="s">
        <v>943</v>
      </c>
      <c r="E361" s="56" t="s">
        <v>453</v>
      </c>
      <c r="F361" s="56"/>
      <c r="G361" s="55" t="s">
        <v>376</v>
      </c>
      <c r="H361" s="54">
        <v>5.8999999999999997E-2</v>
      </c>
      <c r="I361" s="53">
        <v>138.59</v>
      </c>
      <c r="J361" s="53">
        <v>8.17</v>
      </c>
    </row>
    <row r="362" spans="1:10" ht="26.1" customHeight="1" x14ac:dyDescent="0.2">
      <c r="A362" s="57" t="s">
        <v>456</v>
      </c>
      <c r="B362" s="58" t="s">
        <v>942</v>
      </c>
      <c r="C362" s="57" t="s">
        <v>89</v>
      </c>
      <c r="D362" s="57" t="s">
        <v>941</v>
      </c>
      <c r="E362" s="56" t="s">
        <v>453</v>
      </c>
      <c r="F362" s="56"/>
      <c r="G362" s="55" t="s">
        <v>232</v>
      </c>
      <c r="H362" s="54">
        <v>1.05</v>
      </c>
      <c r="I362" s="53">
        <v>30.15</v>
      </c>
      <c r="J362" s="53">
        <v>31.65</v>
      </c>
    </row>
    <row r="363" spans="1:10" x14ac:dyDescent="0.2">
      <c r="A363" s="52"/>
      <c r="B363" s="52"/>
      <c r="C363" s="52"/>
      <c r="D363" s="52"/>
      <c r="E363" s="52" t="s">
        <v>452</v>
      </c>
      <c r="F363" s="50">
        <v>4.4064113012768269</v>
      </c>
      <c r="G363" s="52" t="s">
        <v>451</v>
      </c>
      <c r="H363" s="50">
        <v>3.7</v>
      </c>
      <c r="I363" s="52" t="s">
        <v>450</v>
      </c>
      <c r="J363" s="50">
        <v>8.11</v>
      </c>
    </row>
    <row r="364" spans="1:10" x14ac:dyDescent="0.2">
      <c r="A364" s="52"/>
      <c r="B364" s="52"/>
      <c r="C364" s="52"/>
      <c r="D364" s="52"/>
      <c r="E364" s="52" t="s">
        <v>449</v>
      </c>
      <c r="F364" s="50">
        <v>13.33</v>
      </c>
      <c r="G364" s="52"/>
      <c r="H364" s="51" t="s">
        <v>448</v>
      </c>
      <c r="I364" s="51"/>
      <c r="J364" s="50">
        <v>66.400000000000006</v>
      </c>
    </row>
    <row r="365" spans="1:10" ht="50.1" customHeight="1" thickBot="1" x14ac:dyDescent="0.25">
      <c r="A365" s="23"/>
      <c r="B365" s="23"/>
      <c r="C365" s="23"/>
      <c r="D365" s="23"/>
      <c r="E365" s="23"/>
      <c r="F365" s="23"/>
      <c r="G365" s="23" t="s">
        <v>447</v>
      </c>
      <c r="H365" s="49">
        <v>25.68</v>
      </c>
      <c r="I365" s="23" t="s">
        <v>446</v>
      </c>
      <c r="J365" s="48">
        <v>1705.15</v>
      </c>
    </row>
    <row r="366" spans="1:10" ht="0.95" customHeight="1" thickTop="1" x14ac:dyDescent="0.2">
      <c r="A366" s="47"/>
      <c r="B366" s="47"/>
      <c r="C366" s="47"/>
      <c r="D366" s="47"/>
      <c r="E366" s="47"/>
      <c r="F366" s="47"/>
      <c r="G366" s="47"/>
      <c r="H366" s="47"/>
      <c r="I366" s="47"/>
      <c r="J366" s="47"/>
    </row>
    <row r="367" spans="1:10" ht="18" customHeight="1" x14ac:dyDescent="0.2">
      <c r="A367" s="42" t="s">
        <v>352</v>
      </c>
      <c r="B367" s="40" t="s">
        <v>444</v>
      </c>
      <c r="C367" s="42" t="s">
        <v>443</v>
      </c>
      <c r="D367" s="42" t="s">
        <v>9</v>
      </c>
      <c r="E367" s="67" t="s">
        <v>471</v>
      </c>
      <c r="F367" s="67"/>
      <c r="G367" s="41" t="s">
        <v>442</v>
      </c>
      <c r="H367" s="40" t="s">
        <v>441</v>
      </c>
      <c r="I367" s="40" t="s">
        <v>440</v>
      </c>
      <c r="J367" s="40" t="s">
        <v>10</v>
      </c>
    </row>
    <row r="368" spans="1:10" ht="26.1" customHeight="1" x14ac:dyDescent="0.2">
      <c r="A368" s="30" t="s">
        <v>470</v>
      </c>
      <c r="B368" s="28" t="s">
        <v>351</v>
      </c>
      <c r="C368" s="30" t="s">
        <v>89</v>
      </c>
      <c r="D368" s="30" t="s">
        <v>350</v>
      </c>
      <c r="E368" s="66" t="s">
        <v>940</v>
      </c>
      <c r="F368" s="66"/>
      <c r="G368" s="29" t="s">
        <v>82</v>
      </c>
      <c r="H368" s="65">
        <v>1</v>
      </c>
      <c r="I368" s="27">
        <v>43.36</v>
      </c>
      <c r="J368" s="27">
        <v>43.36</v>
      </c>
    </row>
    <row r="369" spans="1:10" ht="24" customHeight="1" x14ac:dyDescent="0.2">
      <c r="A369" s="63" t="s">
        <v>468</v>
      </c>
      <c r="B369" s="64" t="s">
        <v>939</v>
      </c>
      <c r="C369" s="63" t="s">
        <v>89</v>
      </c>
      <c r="D369" s="63" t="s">
        <v>938</v>
      </c>
      <c r="E369" s="62" t="s">
        <v>479</v>
      </c>
      <c r="F369" s="62"/>
      <c r="G369" s="61" t="s">
        <v>460</v>
      </c>
      <c r="H369" s="60">
        <v>0.78669999999999995</v>
      </c>
      <c r="I369" s="59">
        <v>24.43</v>
      </c>
      <c r="J369" s="59">
        <v>19.21</v>
      </c>
    </row>
    <row r="370" spans="1:10" ht="24" customHeight="1" x14ac:dyDescent="0.2">
      <c r="A370" s="63" t="s">
        <v>468</v>
      </c>
      <c r="B370" s="64" t="s">
        <v>492</v>
      </c>
      <c r="C370" s="63" t="s">
        <v>89</v>
      </c>
      <c r="D370" s="63" t="s">
        <v>491</v>
      </c>
      <c r="E370" s="62" t="s">
        <v>479</v>
      </c>
      <c r="F370" s="62"/>
      <c r="G370" s="61" t="s">
        <v>460</v>
      </c>
      <c r="H370" s="60">
        <v>0.45219999999999999</v>
      </c>
      <c r="I370" s="59">
        <v>19.61</v>
      </c>
      <c r="J370" s="59">
        <v>8.86</v>
      </c>
    </row>
    <row r="371" spans="1:10" ht="24" customHeight="1" x14ac:dyDescent="0.2">
      <c r="A371" s="57" t="s">
        <v>456</v>
      </c>
      <c r="B371" s="58" t="s">
        <v>937</v>
      </c>
      <c r="C371" s="57" t="s">
        <v>89</v>
      </c>
      <c r="D371" s="57" t="s">
        <v>936</v>
      </c>
      <c r="E371" s="56" t="s">
        <v>453</v>
      </c>
      <c r="F371" s="56"/>
      <c r="G371" s="55" t="s">
        <v>376</v>
      </c>
      <c r="H371" s="54">
        <v>2.1700000000000001E-2</v>
      </c>
      <c r="I371" s="53">
        <v>34.229999999999997</v>
      </c>
      <c r="J371" s="53">
        <v>0.74</v>
      </c>
    </row>
    <row r="372" spans="1:10" ht="26.1" customHeight="1" x14ac:dyDescent="0.2">
      <c r="A372" s="57" t="s">
        <v>456</v>
      </c>
      <c r="B372" s="58" t="s">
        <v>935</v>
      </c>
      <c r="C372" s="57" t="s">
        <v>89</v>
      </c>
      <c r="D372" s="57" t="s">
        <v>934</v>
      </c>
      <c r="E372" s="56" t="s">
        <v>453</v>
      </c>
      <c r="F372" s="56"/>
      <c r="G372" s="55" t="s">
        <v>376</v>
      </c>
      <c r="H372" s="54">
        <v>1.8127</v>
      </c>
      <c r="I372" s="53">
        <v>0.83</v>
      </c>
      <c r="J372" s="53">
        <v>1.5</v>
      </c>
    </row>
    <row r="373" spans="1:10" ht="26.1" customHeight="1" x14ac:dyDescent="0.2">
      <c r="A373" s="57" t="s">
        <v>456</v>
      </c>
      <c r="B373" s="58" t="s">
        <v>933</v>
      </c>
      <c r="C373" s="57" t="s">
        <v>89</v>
      </c>
      <c r="D373" s="57" t="s">
        <v>932</v>
      </c>
      <c r="E373" s="56" t="s">
        <v>453</v>
      </c>
      <c r="F373" s="56"/>
      <c r="G373" s="55" t="s">
        <v>82</v>
      </c>
      <c r="H373" s="54">
        <v>1.0414000000000001</v>
      </c>
      <c r="I373" s="53">
        <v>11.64</v>
      </c>
      <c r="J373" s="53">
        <v>12.12</v>
      </c>
    </row>
    <row r="374" spans="1:10" ht="24" customHeight="1" x14ac:dyDescent="0.2">
      <c r="A374" s="57" t="s">
        <v>456</v>
      </c>
      <c r="B374" s="58" t="s">
        <v>931</v>
      </c>
      <c r="C374" s="57" t="s">
        <v>89</v>
      </c>
      <c r="D374" s="57" t="s">
        <v>930</v>
      </c>
      <c r="E374" s="56" t="s">
        <v>453</v>
      </c>
      <c r="F374" s="56"/>
      <c r="G374" s="55" t="s">
        <v>376</v>
      </c>
      <c r="H374" s="54">
        <v>7.7999999999999996E-3</v>
      </c>
      <c r="I374" s="53">
        <v>25.86</v>
      </c>
      <c r="J374" s="53">
        <v>0.2</v>
      </c>
    </row>
    <row r="375" spans="1:10" ht="26.1" customHeight="1" x14ac:dyDescent="0.2">
      <c r="A375" s="57" t="s">
        <v>456</v>
      </c>
      <c r="B375" s="58" t="s">
        <v>929</v>
      </c>
      <c r="C375" s="57" t="s">
        <v>89</v>
      </c>
      <c r="D375" s="57" t="s">
        <v>928</v>
      </c>
      <c r="E375" s="56" t="s">
        <v>453</v>
      </c>
      <c r="F375" s="56"/>
      <c r="G375" s="55" t="s">
        <v>927</v>
      </c>
      <c r="H375" s="54">
        <v>2.93E-2</v>
      </c>
      <c r="I375" s="53">
        <v>25.25</v>
      </c>
      <c r="J375" s="53">
        <v>0.73</v>
      </c>
    </row>
    <row r="376" spans="1:10" x14ac:dyDescent="0.2">
      <c r="A376" s="52"/>
      <c r="B376" s="52"/>
      <c r="C376" s="52"/>
      <c r="D376" s="52"/>
      <c r="E376" s="52" t="s">
        <v>452</v>
      </c>
      <c r="F376" s="50">
        <v>11.697908177125781</v>
      </c>
      <c r="G376" s="52" t="s">
        <v>451</v>
      </c>
      <c r="H376" s="50">
        <v>9.83</v>
      </c>
      <c r="I376" s="52" t="s">
        <v>450</v>
      </c>
      <c r="J376" s="50">
        <v>21.53</v>
      </c>
    </row>
    <row r="377" spans="1:10" x14ac:dyDescent="0.2">
      <c r="A377" s="52"/>
      <c r="B377" s="52"/>
      <c r="C377" s="52"/>
      <c r="D377" s="52"/>
      <c r="E377" s="52" t="s">
        <v>449</v>
      </c>
      <c r="F377" s="50">
        <v>10.89</v>
      </c>
      <c r="G377" s="52"/>
      <c r="H377" s="51" t="s">
        <v>448</v>
      </c>
      <c r="I377" s="51"/>
      <c r="J377" s="50">
        <v>54.25</v>
      </c>
    </row>
    <row r="378" spans="1:10" ht="50.1" customHeight="1" thickBot="1" x14ac:dyDescent="0.25">
      <c r="A378" s="23"/>
      <c r="B378" s="23"/>
      <c r="C378" s="23"/>
      <c r="D378" s="23"/>
      <c r="E378" s="23"/>
      <c r="F378" s="23"/>
      <c r="G378" s="23" t="s">
        <v>447</v>
      </c>
      <c r="H378" s="49">
        <v>244</v>
      </c>
      <c r="I378" s="23" t="s">
        <v>446</v>
      </c>
      <c r="J378" s="48">
        <v>13237</v>
      </c>
    </row>
    <row r="379" spans="1:10" ht="0.95" customHeight="1" thickTop="1" x14ac:dyDescent="0.2">
      <c r="A379" s="47"/>
      <c r="B379" s="47"/>
      <c r="C379" s="47"/>
      <c r="D379" s="47"/>
      <c r="E379" s="47"/>
      <c r="F379" s="47"/>
      <c r="G379" s="47"/>
      <c r="H379" s="47"/>
      <c r="I379" s="47"/>
      <c r="J379" s="47"/>
    </row>
    <row r="380" spans="1:10" ht="24" customHeight="1" x14ac:dyDescent="0.2">
      <c r="A380" s="33" t="s">
        <v>30</v>
      </c>
      <c r="B380" s="33"/>
      <c r="C380" s="33"/>
      <c r="D380" s="33" t="s">
        <v>31</v>
      </c>
      <c r="E380" s="33"/>
      <c r="F380" s="68"/>
      <c r="G380" s="68"/>
      <c r="H380" s="34"/>
      <c r="I380" s="33"/>
      <c r="J380" s="32">
        <v>11146.7</v>
      </c>
    </row>
    <row r="381" spans="1:10" ht="18" customHeight="1" x14ac:dyDescent="0.2">
      <c r="A381" s="42" t="s">
        <v>349</v>
      </c>
      <c r="B381" s="40" t="s">
        <v>444</v>
      </c>
      <c r="C381" s="42" t="s">
        <v>443</v>
      </c>
      <c r="D381" s="42" t="s">
        <v>9</v>
      </c>
      <c r="E381" s="67" t="s">
        <v>471</v>
      </c>
      <c r="F381" s="67"/>
      <c r="G381" s="41" t="s">
        <v>442</v>
      </c>
      <c r="H381" s="40" t="s">
        <v>441</v>
      </c>
      <c r="I381" s="40" t="s">
        <v>440</v>
      </c>
      <c r="J381" s="40" t="s">
        <v>10</v>
      </c>
    </row>
    <row r="382" spans="1:10" ht="51.95" customHeight="1" x14ac:dyDescent="0.2">
      <c r="A382" s="30" t="s">
        <v>470</v>
      </c>
      <c r="B382" s="28" t="s">
        <v>348</v>
      </c>
      <c r="C382" s="30" t="s">
        <v>89</v>
      </c>
      <c r="D382" s="30" t="s">
        <v>347</v>
      </c>
      <c r="E382" s="66" t="s">
        <v>926</v>
      </c>
      <c r="F382" s="66"/>
      <c r="G382" s="29" t="s">
        <v>82</v>
      </c>
      <c r="H382" s="65">
        <v>1</v>
      </c>
      <c r="I382" s="27">
        <v>4.0999999999999996</v>
      </c>
      <c r="J382" s="27">
        <v>4.0999999999999996</v>
      </c>
    </row>
    <row r="383" spans="1:10" ht="39" customHeight="1" x14ac:dyDescent="0.2">
      <c r="A383" s="63" t="s">
        <v>468</v>
      </c>
      <c r="B383" s="64" t="s">
        <v>925</v>
      </c>
      <c r="C383" s="63" t="s">
        <v>89</v>
      </c>
      <c r="D383" s="63" t="s">
        <v>924</v>
      </c>
      <c r="E383" s="62" t="s">
        <v>619</v>
      </c>
      <c r="F383" s="62"/>
      <c r="G383" s="61" t="s">
        <v>169</v>
      </c>
      <c r="H383" s="60">
        <v>3.7000000000000002E-3</v>
      </c>
      <c r="I383" s="59">
        <v>522.54</v>
      </c>
      <c r="J383" s="59">
        <v>1.93</v>
      </c>
    </row>
    <row r="384" spans="1:10" ht="24" customHeight="1" x14ac:dyDescent="0.2">
      <c r="A384" s="63" t="s">
        <v>468</v>
      </c>
      <c r="B384" s="64" t="s">
        <v>604</v>
      </c>
      <c r="C384" s="63" t="s">
        <v>89</v>
      </c>
      <c r="D384" s="63" t="s">
        <v>603</v>
      </c>
      <c r="E384" s="62" t="s">
        <v>479</v>
      </c>
      <c r="F384" s="62"/>
      <c r="G384" s="61" t="s">
        <v>460</v>
      </c>
      <c r="H384" s="60">
        <v>6.8099999999999994E-2</v>
      </c>
      <c r="I384" s="59">
        <v>24.62</v>
      </c>
      <c r="J384" s="59">
        <v>1.67</v>
      </c>
    </row>
    <row r="385" spans="1:10" ht="24" customHeight="1" x14ac:dyDescent="0.2">
      <c r="A385" s="63" t="s">
        <v>468</v>
      </c>
      <c r="B385" s="64" t="s">
        <v>492</v>
      </c>
      <c r="C385" s="63" t="s">
        <v>89</v>
      </c>
      <c r="D385" s="63" t="s">
        <v>491</v>
      </c>
      <c r="E385" s="62" t="s">
        <v>479</v>
      </c>
      <c r="F385" s="62"/>
      <c r="G385" s="61" t="s">
        <v>460</v>
      </c>
      <c r="H385" s="60">
        <v>2.5499999999999998E-2</v>
      </c>
      <c r="I385" s="59">
        <v>19.61</v>
      </c>
      <c r="J385" s="59">
        <v>0.5</v>
      </c>
    </row>
    <row r="386" spans="1:10" x14ac:dyDescent="0.2">
      <c r="A386" s="52"/>
      <c r="B386" s="52"/>
      <c r="C386" s="52"/>
      <c r="D386" s="52"/>
      <c r="E386" s="52" t="s">
        <v>452</v>
      </c>
      <c r="F386" s="50">
        <v>1.0160282531920675</v>
      </c>
      <c r="G386" s="52" t="s">
        <v>451</v>
      </c>
      <c r="H386" s="50">
        <v>0.85</v>
      </c>
      <c r="I386" s="52" t="s">
        <v>450</v>
      </c>
      <c r="J386" s="50">
        <v>1.87</v>
      </c>
    </row>
    <row r="387" spans="1:10" x14ac:dyDescent="0.2">
      <c r="A387" s="52"/>
      <c r="B387" s="52"/>
      <c r="C387" s="52"/>
      <c r="D387" s="52"/>
      <c r="E387" s="52" t="s">
        <v>449</v>
      </c>
      <c r="F387" s="50">
        <v>1.02</v>
      </c>
      <c r="G387" s="52"/>
      <c r="H387" s="51" t="s">
        <v>448</v>
      </c>
      <c r="I387" s="51"/>
      <c r="J387" s="50">
        <v>5.12</v>
      </c>
    </row>
    <row r="388" spans="1:10" ht="50.1" customHeight="1" thickBot="1" x14ac:dyDescent="0.25">
      <c r="A388" s="23"/>
      <c r="B388" s="23"/>
      <c r="C388" s="23"/>
      <c r="D388" s="23"/>
      <c r="E388" s="23"/>
      <c r="F388" s="23"/>
      <c r="G388" s="23" t="s">
        <v>447</v>
      </c>
      <c r="H388" s="49">
        <v>123.26</v>
      </c>
      <c r="I388" s="23" t="s">
        <v>446</v>
      </c>
      <c r="J388" s="48">
        <v>631.09</v>
      </c>
    </row>
    <row r="389" spans="1:10" ht="0.95" customHeight="1" thickTop="1" x14ac:dyDescent="0.2">
      <c r="A389" s="47"/>
      <c r="B389" s="47"/>
      <c r="C389" s="47"/>
      <c r="D389" s="47"/>
      <c r="E389" s="47"/>
      <c r="F389" s="47"/>
      <c r="G389" s="47"/>
      <c r="H389" s="47"/>
      <c r="I389" s="47"/>
      <c r="J389" s="47"/>
    </row>
    <row r="390" spans="1:10" ht="18" customHeight="1" x14ac:dyDescent="0.2">
      <c r="A390" s="42" t="s">
        <v>346</v>
      </c>
      <c r="B390" s="40" t="s">
        <v>444</v>
      </c>
      <c r="C390" s="42" t="s">
        <v>443</v>
      </c>
      <c r="D390" s="42" t="s">
        <v>9</v>
      </c>
      <c r="E390" s="67" t="s">
        <v>471</v>
      </c>
      <c r="F390" s="67"/>
      <c r="G390" s="41" t="s">
        <v>442</v>
      </c>
      <c r="H390" s="40" t="s">
        <v>441</v>
      </c>
      <c r="I390" s="40" t="s">
        <v>440</v>
      </c>
      <c r="J390" s="40" t="s">
        <v>10</v>
      </c>
    </row>
    <row r="391" spans="1:10" ht="51.95" customHeight="1" x14ac:dyDescent="0.2">
      <c r="A391" s="30" t="s">
        <v>470</v>
      </c>
      <c r="B391" s="28" t="s">
        <v>345</v>
      </c>
      <c r="C391" s="30" t="s">
        <v>89</v>
      </c>
      <c r="D391" s="30" t="s">
        <v>344</v>
      </c>
      <c r="E391" s="66" t="s">
        <v>923</v>
      </c>
      <c r="F391" s="66"/>
      <c r="G391" s="29" t="s">
        <v>82</v>
      </c>
      <c r="H391" s="65">
        <v>1</v>
      </c>
      <c r="I391" s="27">
        <v>31.05</v>
      </c>
      <c r="J391" s="27">
        <v>31.05</v>
      </c>
    </row>
    <row r="392" spans="1:10" ht="51.95" customHeight="1" x14ac:dyDescent="0.2">
      <c r="A392" s="63" t="s">
        <v>468</v>
      </c>
      <c r="B392" s="64" t="s">
        <v>922</v>
      </c>
      <c r="C392" s="63" t="s">
        <v>89</v>
      </c>
      <c r="D392" s="63" t="s">
        <v>921</v>
      </c>
      <c r="E392" s="62" t="s">
        <v>619</v>
      </c>
      <c r="F392" s="62"/>
      <c r="G392" s="61" t="s">
        <v>169</v>
      </c>
      <c r="H392" s="60">
        <v>3.04E-2</v>
      </c>
      <c r="I392" s="59">
        <v>579.80999999999995</v>
      </c>
      <c r="J392" s="59">
        <v>17.62</v>
      </c>
    </row>
    <row r="393" spans="1:10" ht="24" customHeight="1" x14ac:dyDescent="0.2">
      <c r="A393" s="63" t="s">
        <v>468</v>
      </c>
      <c r="B393" s="64" t="s">
        <v>604</v>
      </c>
      <c r="C393" s="63" t="s">
        <v>89</v>
      </c>
      <c r="D393" s="63" t="s">
        <v>603</v>
      </c>
      <c r="E393" s="62" t="s">
        <v>479</v>
      </c>
      <c r="F393" s="62"/>
      <c r="G393" s="61" t="s">
        <v>460</v>
      </c>
      <c r="H393" s="60">
        <v>0.3906</v>
      </c>
      <c r="I393" s="59">
        <v>24.62</v>
      </c>
      <c r="J393" s="59">
        <v>9.61</v>
      </c>
    </row>
    <row r="394" spans="1:10" ht="24" customHeight="1" x14ac:dyDescent="0.2">
      <c r="A394" s="63" t="s">
        <v>468</v>
      </c>
      <c r="B394" s="64" t="s">
        <v>492</v>
      </c>
      <c r="C394" s="63" t="s">
        <v>89</v>
      </c>
      <c r="D394" s="63" t="s">
        <v>491</v>
      </c>
      <c r="E394" s="62" t="s">
        <v>479</v>
      </c>
      <c r="F394" s="62"/>
      <c r="G394" s="61" t="s">
        <v>460</v>
      </c>
      <c r="H394" s="60">
        <v>0.1953</v>
      </c>
      <c r="I394" s="59">
        <v>19.61</v>
      </c>
      <c r="J394" s="59">
        <v>3.82</v>
      </c>
    </row>
    <row r="395" spans="1:10" x14ac:dyDescent="0.2">
      <c r="A395" s="52"/>
      <c r="B395" s="52"/>
      <c r="C395" s="52"/>
      <c r="D395" s="52"/>
      <c r="E395" s="52" t="s">
        <v>452</v>
      </c>
      <c r="F395" s="50">
        <v>6.5580005433306168</v>
      </c>
      <c r="G395" s="52" t="s">
        <v>451</v>
      </c>
      <c r="H395" s="50">
        <v>5.51</v>
      </c>
      <c r="I395" s="52" t="s">
        <v>450</v>
      </c>
      <c r="J395" s="50">
        <v>12.07</v>
      </c>
    </row>
    <row r="396" spans="1:10" x14ac:dyDescent="0.2">
      <c r="A396" s="52"/>
      <c r="B396" s="52"/>
      <c r="C396" s="52"/>
      <c r="D396" s="52"/>
      <c r="E396" s="52" t="s">
        <v>449</v>
      </c>
      <c r="F396" s="50">
        <v>7.79</v>
      </c>
      <c r="G396" s="52"/>
      <c r="H396" s="51" t="s">
        <v>448</v>
      </c>
      <c r="I396" s="51"/>
      <c r="J396" s="50">
        <v>38.840000000000003</v>
      </c>
    </row>
    <row r="397" spans="1:10" ht="50.1" customHeight="1" thickBot="1" x14ac:dyDescent="0.25">
      <c r="A397" s="23"/>
      <c r="B397" s="23"/>
      <c r="C397" s="23"/>
      <c r="D397" s="23"/>
      <c r="E397" s="23"/>
      <c r="F397" s="23"/>
      <c r="G397" s="23" t="s">
        <v>447</v>
      </c>
      <c r="H397" s="49">
        <v>123.26</v>
      </c>
      <c r="I397" s="23" t="s">
        <v>446</v>
      </c>
      <c r="J397" s="48">
        <v>4787.41</v>
      </c>
    </row>
    <row r="398" spans="1:10" ht="0.95" customHeight="1" thickTop="1" x14ac:dyDescent="0.2">
      <c r="A398" s="47"/>
      <c r="B398" s="47"/>
      <c r="C398" s="47"/>
      <c r="D398" s="47"/>
      <c r="E398" s="47"/>
      <c r="F398" s="47"/>
      <c r="G398" s="47"/>
      <c r="H398" s="47"/>
      <c r="I398" s="47"/>
      <c r="J398" s="47"/>
    </row>
    <row r="399" spans="1:10" ht="18" customHeight="1" x14ac:dyDescent="0.2">
      <c r="A399" s="42" t="s">
        <v>343</v>
      </c>
      <c r="B399" s="40" t="s">
        <v>444</v>
      </c>
      <c r="C399" s="42" t="s">
        <v>443</v>
      </c>
      <c r="D399" s="42" t="s">
        <v>9</v>
      </c>
      <c r="E399" s="67" t="s">
        <v>471</v>
      </c>
      <c r="F399" s="67"/>
      <c r="G399" s="41" t="s">
        <v>442</v>
      </c>
      <c r="H399" s="40" t="s">
        <v>441</v>
      </c>
      <c r="I399" s="40" t="s">
        <v>440</v>
      </c>
      <c r="J399" s="40" t="s">
        <v>10</v>
      </c>
    </row>
    <row r="400" spans="1:10" ht="51.95" customHeight="1" x14ac:dyDescent="0.2">
      <c r="A400" s="30" t="s">
        <v>470</v>
      </c>
      <c r="B400" s="28" t="s">
        <v>342</v>
      </c>
      <c r="C400" s="30" t="s">
        <v>89</v>
      </c>
      <c r="D400" s="30" t="s">
        <v>341</v>
      </c>
      <c r="E400" s="66" t="s">
        <v>923</v>
      </c>
      <c r="F400" s="66"/>
      <c r="G400" s="29" t="s">
        <v>82</v>
      </c>
      <c r="H400" s="65">
        <v>1</v>
      </c>
      <c r="I400" s="27">
        <v>30.48</v>
      </c>
      <c r="J400" s="27">
        <v>30.48</v>
      </c>
    </row>
    <row r="401" spans="1:10" ht="51.95" customHeight="1" x14ac:dyDescent="0.2">
      <c r="A401" s="63" t="s">
        <v>468</v>
      </c>
      <c r="B401" s="64" t="s">
        <v>922</v>
      </c>
      <c r="C401" s="63" t="s">
        <v>89</v>
      </c>
      <c r="D401" s="63" t="s">
        <v>921</v>
      </c>
      <c r="E401" s="62" t="s">
        <v>619</v>
      </c>
      <c r="F401" s="62"/>
      <c r="G401" s="61" t="s">
        <v>169</v>
      </c>
      <c r="H401" s="60">
        <v>3.04E-2</v>
      </c>
      <c r="I401" s="59">
        <v>579.80999999999995</v>
      </c>
      <c r="J401" s="59">
        <v>17.62</v>
      </c>
    </row>
    <row r="402" spans="1:10" ht="24" customHeight="1" x14ac:dyDescent="0.2">
      <c r="A402" s="63" t="s">
        <v>468</v>
      </c>
      <c r="B402" s="64" t="s">
        <v>604</v>
      </c>
      <c r="C402" s="63" t="s">
        <v>89</v>
      </c>
      <c r="D402" s="63" t="s">
        <v>603</v>
      </c>
      <c r="E402" s="62" t="s">
        <v>479</v>
      </c>
      <c r="F402" s="62"/>
      <c r="G402" s="61" t="s">
        <v>460</v>
      </c>
      <c r="H402" s="60">
        <v>0.374</v>
      </c>
      <c r="I402" s="59">
        <v>24.62</v>
      </c>
      <c r="J402" s="59">
        <v>9.1999999999999993</v>
      </c>
    </row>
    <row r="403" spans="1:10" ht="24" customHeight="1" x14ac:dyDescent="0.2">
      <c r="A403" s="63" t="s">
        <v>468</v>
      </c>
      <c r="B403" s="64" t="s">
        <v>492</v>
      </c>
      <c r="C403" s="63" t="s">
        <v>89</v>
      </c>
      <c r="D403" s="63" t="s">
        <v>491</v>
      </c>
      <c r="E403" s="62" t="s">
        <v>479</v>
      </c>
      <c r="F403" s="62"/>
      <c r="G403" s="61" t="s">
        <v>460</v>
      </c>
      <c r="H403" s="60">
        <v>0.187</v>
      </c>
      <c r="I403" s="59">
        <v>19.61</v>
      </c>
      <c r="J403" s="59">
        <v>3.66</v>
      </c>
    </row>
    <row r="404" spans="1:10" x14ac:dyDescent="0.2">
      <c r="A404" s="52"/>
      <c r="B404" s="52"/>
      <c r="C404" s="52"/>
      <c r="D404" s="52"/>
      <c r="E404" s="52" t="s">
        <v>452</v>
      </c>
      <c r="F404" s="50">
        <v>6.3189350719913069</v>
      </c>
      <c r="G404" s="52" t="s">
        <v>451</v>
      </c>
      <c r="H404" s="50">
        <v>5.31</v>
      </c>
      <c r="I404" s="52" t="s">
        <v>450</v>
      </c>
      <c r="J404" s="50">
        <v>11.63</v>
      </c>
    </row>
    <row r="405" spans="1:10" x14ac:dyDescent="0.2">
      <c r="A405" s="52"/>
      <c r="B405" s="52"/>
      <c r="C405" s="52"/>
      <c r="D405" s="52"/>
      <c r="E405" s="52" t="s">
        <v>449</v>
      </c>
      <c r="F405" s="50">
        <v>7.65</v>
      </c>
      <c r="G405" s="52"/>
      <c r="H405" s="51" t="s">
        <v>448</v>
      </c>
      <c r="I405" s="51"/>
      <c r="J405" s="50">
        <v>38.130000000000003</v>
      </c>
    </row>
    <row r="406" spans="1:10" ht="50.1" customHeight="1" thickBot="1" x14ac:dyDescent="0.25">
      <c r="A406" s="23"/>
      <c r="B406" s="23"/>
      <c r="C406" s="23"/>
      <c r="D406" s="23"/>
      <c r="E406" s="23"/>
      <c r="F406" s="23"/>
      <c r="G406" s="23" t="s">
        <v>447</v>
      </c>
      <c r="H406" s="49">
        <v>123.26</v>
      </c>
      <c r="I406" s="23" t="s">
        <v>446</v>
      </c>
      <c r="J406" s="48">
        <v>4699.8999999999996</v>
      </c>
    </row>
    <row r="407" spans="1:10" ht="0.95" customHeight="1" thickTop="1" x14ac:dyDescent="0.2">
      <c r="A407" s="47"/>
      <c r="B407" s="47"/>
      <c r="C407" s="47"/>
      <c r="D407" s="47"/>
      <c r="E407" s="47"/>
      <c r="F407" s="47"/>
      <c r="G407" s="47"/>
      <c r="H407" s="47"/>
      <c r="I407" s="47"/>
      <c r="J407" s="47"/>
    </row>
    <row r="408" spans="1:10" ht="18" customHeight="1" x14ac:dyDescent="0.2">
      <c r="A408" s="42" t="s">
        <v>340</v>
      </c>
      <c r="B408" s="40" t="s">
        <v>444</v>
      </c>
      <c r="C408" s="42" t="s">
        <v>443</v>
      </c>
      <c r="D408" s="42" t="s">
        <v>9</v>
      </c>
      <c r="E408" s="67" t="s">
        <v>471</v>
      </c>
      <c r="F408" s="67"/>
      <c r="G408" s="41" t="s">
        <v>442</v>
      </c>
      <c r="H408" s="40" t="s">
        <v>441</v>
      </c>
      <c r="I408" s="40" t="s">
        <v>440</v>
      </c>
      <c r="J408" s="40" t="s">
        <v>10</v>
      </c>
    </row>
    <row r="409" spans="1:10" ht="51.95" customHeight="1" x14ac:dyDescent="0.2">
      <c r="A409" s="30" t="s">
        <v>470</v>
      </c>
      <c r="B409" s="28" t="s">
        <v>339</v>
      </c>
      <c r="C409" s="30" t="s">
        <v>84</v>
      </c>
      <c r="D409" s="30" t="s">
        <v>338</v>
      </c>
      <c r="E409" s="66" t="s">
        <v>920</v>
      </c>
      <c r="F409" s="66"/>
      <c r="G409" s="29" t="s">
        <v>82</v>
      </c>
      <c r="H409" s="65">
        <v>1</v>
      </c>
      <c r="I409" s="27">
        <v>82.19</v>
      </c>
      <c r="J409" s="27">
        <v>82.19</v>
      </c>
    </row>
    <row r="410" spans="1:10" ht="24" customHeight="1" x14ac:dyDescent="0.2">
      <c r="A410" s="63" t="s">
        <v>468</v>
      </c>
      <c r="B410" s="64" t="s">
        <v>467</v>
      </c>
      <c r="C410" s="63" t="s">
        <v>84</v>
      </c>
      <c r="D410" s="63" t="s">
        <v>466</v>
      </c>
      <c r="E410" s="62" t="s">
        <v>465</v>
      </c>
      <c r="F410" s="62"/>
      <c r="G410" s="61" t="s">
        <v>464</v>
      </c>
      <c r="H410" s="60">
        <v>0.34</v>
      </c>
      <c r="I410" s="59">
        <v>3.87</v>
      </c>
      <c r="J410" s="59">
        <v>1.31</v>
      </c>
    </row>
    <row r="411" spans="1:10" ht="24" customHeight="1" x14ac:dyDescent="0.2">
      <c r="A411" s="63" t="s">
        <v>468</v>
      </c>
      <c r="B411" s="64" t="s">
        <v>555</v>
      </c>
      <c r="C411" s="63" t="s">
        <v>84</v>
      </c>
      <c r="D411" s="63" t="s">
        <v>554</v>
      </c>
      <c r="E411" s="62" t="s">
        <v>465</v>
      </c>
      <c r="F411" s="62"/>
      <c r="G411" s="61" t="s">
        <v>464</v>
      </c>
      <c r="H411" s="60">
        <v>0.4</v>
      </c>
      <c r="I411" s="59">
        <v>3.74</v>
      </c>
      <c r="J411" s="59">
        <v>1.49</v>
      </c>
    </row>
    <row r="412" spans="1:10" ht="26.1" customHeight="1" x14ac:dyDescent="0.2">
      <c r="A412" s="63" t="s">
        <v>468</v>
      </c>
      <c r="B412" s="64" t="s">
        <v>919</v>
      </c>
      <c r="C412" s="63" t="s">
        <v>84</v>
      </c>
      <c r="D412" s="63" t="s">
        <v>918</v>
      </c>
      <c r="E412" s="62" t="s">
        <v>619</v>
      </c>
      <c r="F412" s="62"/>
      <c r="G412" s="61" t="s">
        <v>457</v>
      </c>
      <c r="H412" s="60">
        <v>4</v>
      </c>
      <c r="I412" s="59">
        <v>1.51</v>
      </c>
      <c r="J412" s="59">
        <v>6.04</v>
      </c>
    </row>
    <row r="413" spans="1:10" ht="24" customHeight="1" x14ac:dyDescent="0.2">
      <c r="A413" s="57" t="s">
        <v>456</v>
      </c>
      <c r="B413" s="58" t="s">
        <v>553</v>
      </c>
      <c r="C413" s="57" t="s">
        <v>89</v>
      </c>
      <c r="D413" s="57" t="s">
        <v>552</v>
      </c>
      <c r="E413" s="56" t="s">
        <v>461</v>
      </c>
      <c r="F413" s="56"/>
      <c r="G413" s="55" t="s">
        <v>460</v>
      </c>
      <c r="H413" s="54">
        <v>0.4</v>
      </c>
      <c r="I413" s="53">
        <v>18.899999999999999</v>
      </c>
      <c r="J413" s="53">
        <v>7.56</v>
      </c>
    </row>
    <row r="414" spans="1:10" ht="24" customHeight="1" x14ac:dyDescent="0.2">
      <c r="A414" s="57" t="s">
        <v>456</v>
      </c>
      <c r="B414" s="58" t="s">
        <v>463</v>
      </c>
      <c r="C414" s="57" t="s">
        <v>89</v>
      </c>
      <c r="D414" s="57" t="s">
        <v>462</v>
      </c>
      <c r="E414" s="56" t="s">
        <v>461</v>
      </c>
      <c r="F414" s="56"/>
      <c r="G414" s="55" t="s">
        <v>460</v>
      </c>
      <c r="H414" s="54">
        <v>0.34</v>
      </c>
      <c r="I414" s="53">
        <v>14.09</v>
      </c>
      <c r="J414" s="53">
        <v>4.79</v>
      </c>
    </row>
    <row r="415" spans="1:10" ht="26.1" customHeight="1" x14ac:dyDescent="0.2">
      <c r="A415" s="57" t="s">
        <v>456</v>
      </c>
      <c r="B415" s="58" t="s">
        <v>917</v>
      </c>
      <c r="C415" s="57" t="s">
        <v>84</v>
      </c>
      <c r="D415" s="57" t="s">
        <v>916</v>
      </c>
      <c r="E415" s="56" t="s">
        <v>453</v>
      </c>
      <c r="F415" s="56"/>
      <c r="G415" s="55" t="s">
        <v>82</v>
      </c>
      <c r="H415" s="54">
        <v>1.05</v>
      </c>
      <c r="I415" s="53">
        <v>55.9</v>
      </c>
      <c r="J415" s="53">
        <v>58.69</v>
      </c>
    </row>
    <row r="416" spans="1:10" ht="26.1" customHeight="1" x14ac:dyDescent="0.2">
      <c r="A416" s="57" t="s">
        <v>456</v>
      </c>
      <c r="B416" s="58" t="s">
        <v>915</v>
      </c>
      <c r="C416" s="57" t="s">
        <v>84</v>
      </c>
      <c r="D416" s="57" t="s">
        <v>914</v>
      </c>
      <c r="E416" s="56" t="s">
        <v>453</v>
      </c>
      <c r="F416" s="56"/>
      <c r="G416" s="55" t="s">
        <v>457</v>
      </c>
      <c r="H416" s="54">
        <v>0.66</v>
      </c>
      <c r="I416" s="53">
        <v>3.5</v>
      </c>
      <c r="J416" s="53">
        <v>2.31</v>
      </c>
    </row>
    <row r="417" spans="1:10" x14ac:dyDescent="0.2">
      <c r="A417" s="52"/>
      <c r="B417" s="52"/>
      <c r="C417" s="52"/>
      <c r="D417" s="52"/>
      <c r="E417" s="52" t="s">
        <v>452</v>
      </c>
      <c r="F417" s="50">
        <v>6.9057320999999998</v>
      </c>
      <c r="G417" s="52" t="s">
        <v>451</v>
      </c>
      <c r="H417" s="50">
        <v>5.8</v>
      </c>
      <c r="I417" s="52" t="s">
        <v>450</v>
      </c>
      <c r="J417" s="50">
        <v>12.71</v>
      </c>
    </row>
    <row r="418" spans="1:10" x14ac:dyDescent="0.2">
      <c r="A418" s="52"/>
      <c r="B418" s="52"/>
      <c r="C418" s="52"/>
      <c r="D418" s="52"/>
      <c r="E418" s="52" t="s">
        <v>449</v>
      </c>
      <c r="F418" s="50">
        <v>20.64</v>
      </c>
      <c r="G418" s="52"/>
      <c r="H418" s="51" t="s">
        <v>448</v>
      </c>
      <c r="I418" s="51"/>
      <c r="J418" s="50">
        <v>102.83</v>
      </c>
    </row>
    <row r="419" spans="1:10" ht="50.1" customHeight="1" thickBot="1" x14ac:dyDescent="0.25">
      <c r="A419" s="23"/>
      <c r="B419" s="23"/>
      <c r="C419" s="23"/>
      <c r="D419" s="23"/>
      <c r="E419" s="23"/>
      <c r="F419" s="23"/>
      <c r="G419" s="23" t="s">
        <v>447</v>
      </c>
      <c r="H419" s="49">
        <v>10</v>
      </c>
      <c r="I419" s="23" t="s">
        <v>446</v>
      </c>
      <c r="J419" s="48">
        <v>1028.3</v>
      </c>
    </row>
    <row r="420" spans="1:10" ht="0.95" customHeight="1" thickTop="1" x14ac:dyDescent="0.2">
      <c r="A420" s="47"/>
      <c r="B420" s="47"/>
      <c r="C420" s="47"/>
      <c r="D420" s="47"/>
      <c r="E420" s="47"/>
      <c r="F420" s="47"/>
      <c r="G420" s="47"/>
      <c r="H420" s="47"/>
      <c r="I420" s="47"/>
      <c r="J420" s="47"/>
    </row>
    <row r="421" spans="1:10" ht="24" customHeight="1" x14ac:dyDescent="0.2">
      <c r="A421" s="33" t="s">
        <v>32</v>
      </c>
      <c r="B421" s="33"/>
      <c r="C421" s="33"/>
      <c r="D421" s="33" t="s">
        <v>33</v>
      </c>
      <c r="E421" s="33"/>
      <c r="F421" s="68"/>
      <c r="G421" s="68"/>
      <c r="H421" s="34"/>
      <c r="I421" s="33"/>
      <c r="J421" s="32">
        <v>9131.52</v>
      </c>
    </row>
    <row r="422" spans="1:10" ht="24" customHeight="1" x14ac:dyDescent="0.2">
      <c r="A422" s="33" t="s">
        <v>34</v>
      </c>
      <c r="B422" s="33"/>
      <c r="C422" s="33"/>
      <c r="D422" s="33" t="s">
        <v>35</v>
      </c>
      <c r="E422" s="33"/>
      <c r="F422" s="68"/>
      <c r="G422" s="68"/>
      <c r="H422" s="34"/>
      <c r="I422" s="33"/>
      <c r="J422" s="32">
        <v>601.64</v>
      </c>
    </row>
    <row r="423" spans="1:10" ht="18" customHeight="1" x14ac:dyDescent="0.2">
      <c r="A423" s="42" t="s">
        <v>337</v>
      </c>
      <c r="B423" s="40" t="s">
        <v>444</v>
      </c>
      <c r="C423" s="42" t="s">
        <v>443</v>
      </c>
      <c r="D423" s="42" t="s">
        <v>9</v>
      </c>
      <c r="E423" s="67" t="s">
        <v>471</v>
      </c>
      <c r="F423" s="67"/>
      <c r="G423" s="41" t="s">
        <v>442</v>
      </c>
      <c r="H423" s="40" t="s">
        <v>441</v>
      </c>
      <c r="I423" s="40" t="s">
        <v>440</v>
      </c>
      <c r="J423" s="40" t="s">
        <v>10</v>
      </c>
    </row>
    <row r="424" spans="1:10" ht="39" customHeight="1" x14ac:dyDescent="0.2">
      <c r="A424" s="30" t="s">
        <v>470</v>
      </c>
      <c r="B424" s="28" t="s">
        <v>336</v>
      </c>
      <c r="C424" s="30" t="s">
        <v>89</v>
      </c>
      <c r="D424" s="30" t="s">
        <v>335</v>
      </c>
      <c r="E424" s="66" t="s">
        <v>911</v>
      </c>
      <c r="F424" s="66"/>
      <c r="G424" s="29" t="s">
        <v>87</v>
      </c>
      <c r="H424" s="65">
        <v>1</v>
      </c>
      <c r="I424" s="27">
        <v>99.23</v>
      </c>
      <c r="J424" s="27">
        <v>99.23</v>
      </c>
    </row>
    <row r="425" spans="1:10" ht="26.1" customHeight="1" x14ac:dyDescent="0.2">
      <c r="A425" s="63" t="s">
        <v>468</v>
      </c>
      <c r="B425" s="64" t="s">
        <v>483</v>
      </c>
      <c r="C425" s="63" t="s">
        <v>89</v>
      </c>
      <c r="D425" s="63" t="s">
        <v>482</v>
      </c>
      <c r="E425" s="62" t="s">
        <v>479</v>
      </c>
      <c r="F425" s="62"/>
      <c r="G425" s="61" t="s">
        <v>460</v>
      </c>
      <c r="H425" s="60">
        <v>0.22120000000000001</v>
      </c>
      <c r="I425" s="59">
        <v>19.82</v>
      </c>
      <c r="J425" s="59">
        <v>4.38</v>
      </c>
    </row>
    <row r="426" spans="1:10" ht="26.1" customHeight="1" x14ac:dyDescent="0.2">
      <c r="A426" s="63" t="s">
        <v>468</v>
      </c>
      <c r="B426" s="64" t="s">
        <v>481</v>
      </c>
      <c r="C426" s="63" t="s">
        <v>89</v>
      </c>
      <c r="D426" s="63" t="s">
        <v>480</v>
      </c>
      <c r="E426" s="62" t="s">
        <v>479</v>
      </c>
      <c r="F426" s="62"/>
      <c r="G426" s="61" t="s">
        <v>460</v>
      </c>
      <c r="H426" s="60">
        <v>0.22120000000000001</v>
      </c>
      <c r="I426" s="59">
        <v>23.9</v>
      </c>
      <c r="J426" s="59">
        <v>5.28</v>
      </c>
    </row>
    <row r="427" spans="1:10" ht="26.1" customHeight="1" x14ac:dyDescent="0.2">
      <c r="A427" s="57" t="s">
        <v>456</v>
      </c>
      <c r="B427" s="58" t="s">
        <v>910</v>
      </c>
      <c r="C427" s="57" t="s">
        <v>89</v>
      </c>
      <c r="D427" s="57" t="s">
        <v>909</v>
      </c>
      <c r="E427" s="56" t="s">
        <v>453</v>
      </c>
      <c r="F427" s="56"/>
      <c r="G427" s="55" t="s">
        <v>87</v>
      </c>
      <c r="H427" s="54">
        <v>1.06E-2</v>
      </c>
      <c r="I427" s="53">
        <v>7.37</v>
      </c>
      <c r="J427" s="53">
        <v>7.0000000000000007E-2</v>
      </c>
    </row>
    <row r="428" spans="1:10" ht="26.1" customHeight="1" x14ac:dyDescent="0.2">
      <c r="A428" s="57" t="s">
        <v>456</v>
      </c>
      <c r="B428" s="58" t="s">
        <v>913</v>
      </c>
      <c r="C428" s="57" t="s">
        <v>89</v>
      </c>
      <c r="D428" s="57" t="s">
        <v>912</v>
      </c>
      <c r="E428" s="56" t="s">
        <v>453</v>
      </c>
      <c r="F428" s="56"/>
      <c r="G428" s="55" t="s">
        <v>87</v>
      </c>
      <c r="H428" s="54">
        <v>1</v>
      </c>
      <c r="I428" s="53">
        <v>89.5</v>
      </c>
      <c r="J428" s="53">
        <v>89.5</v>
      </c>
    </row>
    <row r="429" spans="1:10" x14ac:dyDescent="0.2">
      <c r="A429" s="52"/>
      <c r="B429" s="52"/>
      <c r="C429" s="52"/>
      <c r="D429" s="52"/>
      <c r="E429" s="52" t="s">
        <v>452</v>
      </c>
      <c r="F429" s="50">
        <v>4.1293126867698993</v>
      </c>
      <c r="G429" s="52" t="s">
        <v>451</v>
      </c>
      <c r="H429" s="50">
        <v>3.47</v>
      </c>
      <c r="I429" s="52" t="s">
        <v>450</v>
      </c>
      <c r="J429" s="50">
        <v>7.6</v>
      </c>
    </row>
    <row r="430" spans="1:10" x14ac:dyDescent="0.2">
      <c r="A430" s="52"/>
      <c r="B430" s="52"/>
      <c r="C430" s="52"/>
      <c r="D430" s="52"/>
      <c r="E430" s="52" t="s">
        <v>449</v>
      </c>
      <c r="F430" s="50">
        <v>24.92</v>
      </c>
      <c r="G430" s="52"/>
      <c r="H430" s="51" t="s">
        <v>448</v>
      </c>
      <c r="I430" s="51"/>
      <c r="J430" s="50">
        <v>124.15</v>
      </c>
    </row>
    <row r="431" spans="1:10" ht="50.1" customHeight="1" thickBot="1" x14ac:dyDescent="0.25">
      <c r="A431" s="23"/>
      <c r="B431" s="23"/>
      <c r="C431" s="23"/>
      <c r="D431" s="23"/>
      <c r="E431" s="23"/>
      <c r="F431" s="23"/>
      <c r="G431" s="23" t="s">
        <v>447</v>
      </c>
      <c r="H431" s="49">
        <v>2</v>
      </c>
      <c r="I431" s="23" t="s">
        <v>446</v>
      </c>
      <c r="J431" s="48">
        <v>248.3</v>
      </c>
    </row>
    <row r="432" spans="1:10" ht="0.95" customHeight="1" thickTop="1" x14ac:dyDescent="0.2">
      <c r="A432" s="47"/>
      <c r="B432" s="47"/>
      <c r="C432" s="47"/>
      <c r="D432" s="47"/>
      <c r="E432" s="47"/>
      <c r="F432" s="47"/>
      <c r="G432" s="47"/>
      <c r="H432" s="47"/>
      <c r="I432" s="47"/>
      <c r="J432" s="47"/>
    </row>
    <row r="433" spans="1:10" ht="18" customHeight="1" x14ac:dyDescent="0.2">
      <c r="A433" s="42" t="s">
        <v>334</v>
      </c>
      <c r="B433" s="40" t="s">
        <v>444</v>
      </c>
      <c r="C433" s="42" t="s">
        <v>443</v>
      </c>
      <c r="D433" s="42" t="s">
        <v>9</v>
      </c>
      <c r="E433" s="67" t="s">
        <v>471</v>
      </c>
      <c r="F433" s="67"/>
      <c r="G433" s="41" t="s">
        <v>442</v>
      </c>
      <c r="H433" s="40" t="s">
        <v>441</v>
      </c>
      <c r="I433" s="40" t="s">
        <v>440</v>
      </c>
      <c r="J433" s="40" t="s">
        <v>10</v>
      </c>
    </row>
    <row r="434" spans="1:10" ht="39" customHeight="1" x14ac:dyDescent="0.2">
      <c r="A434" s="30" t="s">
        <v>470</v>
      </c>
      <c r="B434" s="28" t="s">
        <v>333</v>
      </c>
      <c r="C434" s="30" t="s">
        <v>89</v>
      </c>
      <c r="D434" s="30" t="s">
        <v>332</v>
      </c>
      <c r="E434" s="66" t="s">
        <v>911</v>
      </c>
      <c r="F434" s="66"/>
      <c r="G434" s="29" t="s">
        <v>87</v>
      </c>
      <c r="H434" s="65">
        <v>1</v>
      </c>
      <c r="I434" s="27">
        <v>94.14</v>
      </c>
      <c r="J434" s="27">
        <v>94.14</v>
      </c>
    </row>
    <row r="435" spans="1:10" ht="26.1" customHeight="1" x14ac:dyDescent="0.2">
      <c r="A435" s="63" t="s">
        <v>468</v>
      </c>
      <c r="B435" s="64" t="s">
        <v>483</v>
      </c>
      <c r="C435" s="63" t="s">
        <v>89</v>
      </c>
      <c r="D435" s="63" t="s">
        <v>482</v>
      </c>
      <c r="E435" s="62" t="s">
        <v>479</v>
      </c>
      <c r="F435" s="62"/>
      <c r="G435" s="61" t="s">
        <v>460</v>
      </c>
      <c r="H435" s="60">
        <v>0.22120000000000001</v>
      </c>
      <c r="I435" s="59">
        <v>19.82</v>
      </c>
      <c r="J435" s="59">
        <v>4.38</v>
      </c>
    </row>
    <row r="436" spans="1:10" ht="26.1" customHeight="1" x14ac:dyDescent="0.2">
      <c r="A436" s="63" t="s">
        <v>468</v>
      </c>
      <c r="B436" s="64" t="s">
        <v>481</v>
      </c>
      <c r="C436" s="63" t="s">
        <v>89</v>
      </c>
      <c r="D436" s="63" t="s">
        <v>480</v>
      </c>
      <c r="E436" s="62" t="s">
        <v>479</v>
      </c>
      <c r="F436" s="62"/>
      <c r="G436" s="61" t="s">
        <v>460</v>
      </c>
      <c r="H436" s="60">
        <v>0.22120000000000001</v>
      </c>
      <c r="I436" s="59">
        <v>23.9</v>
      </c>
      <c r="J436" s="59">
        <v>5.28</v>
      </c>
    </row>
    <row r="437" spans="1:10" ht="26.1" customHeight="1" x14ac:dyDescent="0.2">
      <c r="A437" s="57" t="s">
        <v>456</v>
      </c>
      <c r="B437" s="58" t="s">
        <v>910</v>
      </c>
      <c r="C437" s="57" t="s">
        <v>89</v>
      </c>
      <c r="D437" s="57" t="s">
        <v>909</v>
      </c>
      <c r="E437" s="56" t="s">
        <v>453</v>
      </c>
      <c r="F437" s="56"/>
      <c r="G437" s="55" t="s">
        <v>87</v>
      </c>
      <c r="H437" s="54">
        <v>1.06E-2</v>
      </c>
      <c r="I437" s="53">
        <v>7.37</v>
      </c>
      <c r="J437" s="53">
        <v>7.0000000000000007E-2</v>
      </c>
    </row>
    <row r="438" spans="1:10" ht="26.1" customHeight="1" x14ac:dyDescent="0.2">
      <c r="A438" s="57" t="s">
        <v>456</v>
      </c>
      <c r="B438" s="58" t="s">
        <v>908</v>
      </c>
      <c r="C438" s="57" t="s">
        <v>89</v>
      </c>
      <c r="D438" s="57" t="s">
        <v>907</v>
      </c>
      <c r="E438" s="56" t="s">
        <v>453</v>
      </c>
      <c r="F438" s="56"/>
      <c r="G438" s="55" t="s">
        <v>87</v>
      </c>
      <c r="H438" s="54">
        <v>1</v>
      </c>
      <c r="I438" s="53">
        <v>84.41</v>
      </c>
      <c r="J438" s="53">
        <v>84.41</v>
      </c>
    </row>
    <row r="439" spans="1:10" x14ac:dyDescent="0.2">
      <c r="A439" s="52"/>
      <c r="B439" s="52"/>
      <c r="C439" s="52"/>
      <c r="D439" s="52"/>
      <c r="E439" s="52" t="s">
        <v>452</v>
      </c>
      <c r="F439" s="50">
        <v>4.1293126867698993</v>
      </c>
      <c r="G439" s="52" t="s">
        <v>451</v>
      </c>
      <c r="H439" s="50">
        <v>3.47</v>
      </c>
      <c r="I439" s="52" t="s">
        <v>450</v>
      </c>
      <c r="J439" s="50">
        <v>7.6</v>
      </c>
    </row>
    <row r="440" spans="1:10" x14ac:dyDescent="0.2">
      <c r="A440" s="52"/>
      <c r="B440" s="52"/>
      <c r="C440" s="52"/>
      <c r="D440" s="52"/>
      <c r="E440" s="52" t="s">
        <v>449</v>
      </c>
      <c r="F440" s="50">
        <v>23.64</v>
      </c>
      <c r="G440" s="52"/>
      <c r="H440" s="51" t="s">
        <v>448</v>
      </c>
      <c r="I440" s="51"/>
      <c r="J440" s="50">
        <v>117.78</v>
      </c>
    </row>
    <row r="441" spans="1:10" ht="50.1" customHeight="1" thickBot="1" x14ac:dyDescent="0.25">
      <c r="A441" s="23"/>
      <c r="B441" s="23"/>
      <c r="C441" s="23"/>
      <c r="D441" s="23"/>
      <c r="E441" s="23"/>
      <c r="F441" s="23"/>
      <c r="G441" s="23" t="s">
        <v>447</v>
      </c>
      <c r="H441" s="49">
        <v>3</v>
      </c>
      <c r="I441" s="23" t="s">
        <v>446</v>
      </c>
      <c r="J441" s="48">
        <v>353.34</v>
      </c>
    </row>
    <row r="442" spans="1:10" ht="0.95" customHeight="1" thickTop="1" x14ac:dyDescent="0.2">
      <c r="A442" s="47"/>
      <c r="B442" s="47"/>
      <c r="C442" s="47"/>
      <c r="D442" s="47"/>
      <c r="E442" s="47"/>
      <c r="F442" s="47"/>
      <c r="G442" s="47"/>
      <c r="H442" s="47"/>
      <c r="I442" s="47"/>
      <c r="J442" s="47"/>
    </row>
    <row r="443" spans="1:10" ht="24" customHeight="1" x14ac:dyDescent="0.2">
      <c r="A443" s="33" t="s">
        <v>36</v>
      </c>
      <c r="B443" s="33"/>
      <c r="C443" s="33"/>
      <c r="D443" s="33" t="s">
        <v>37</v>
      </c>
      <c r="E443" s="33"/>
      <c r="F443" s="68"/>
      <c r="G443" s="68"/>
      <c r="H443" s="34"/>
      <c r="I443" s="33"/>
      <c r="J443" s="32">
        <v>217.17</v>
      </c>
    </row>
    <row r="444" spans="1:10" ht="18" customHeight="1" x14ac:dyDescent="0.2">
      <c r="A444" s="42" t="s">
        <v>331</v>
      </c>
      <c r="B444" s="40" t="s">
        <v>444</v>
      </c>
      <c r="C444" s="42" t="s">
        <v>443</v>
      </c>
      <c r="D444" s="42" t="s">
        <v>9</v>
      </c>
      <c r="E444" s="67" t="s">
        <v>471</v>
      </c>
      <c r="F444" s="67"/>
      <c r="G444" s="41" t="s">
        <v>442</v>
      </c>
      <c r="H444" s="40" t="s">
        <v>441</v>
      </c>
      <c r="I444" s="40" t="s">
        <v>440</v>
      </c>
      <c r="J444" s="40" t="s">
        <v>10</v>
      </c>
    </row>
    <row r="445" spans="1:10" ht="39" customHeight="1" x14ac:dyDescent="0.2">
      <c r="A445" s="30" t="s">
        <v>470</v>
      </c>
      <c r="B445" s="28" t="s">
        <v>330</v>
      </c>
      <c r="C445" s="30" t="s">
        <v>89</v>
      </c>
      <c r="D445" s="30" t="s">
        <v>329</v>
      </c>
      <c r="E445" s="66" t="s">
        <v>896</v>
      </c>
      <c r="F445" s="66"/>
      <c r="G445" s="29" t="s">
        <v>87</v>
      </c>
      <c r="H445" s="65">
        <v>1</v>
      </c>
      <c r="I445" s="27">
        <v>10.63</v>
      </c>
      <c r="J445" s="27">
        <v>10.63</v>
      </c>
    </row>
    <row r="446" spans="1:10" ht="26.1" customHeight="1" x14ac:dyDescent="0.2">
      <c r="A446" s="63" t="s">
        <v>468</v>
      </c>
      <c r="B446" s="64" t="s">
        <v>483</v>
      </c>
      <c r="C446" s="63" t="s">
        <v>89</v>
      </c>
      <c r="D446" s="63" t="s">
        <v>482</v>
      </c>
      <c r="E446" s="62" t="s">
        <v>479</v>
      </c>
      <c r="F446" s="62"/>
      <c r="G446" s="61" t="s">
        <v>460</v>
      </c>
      <c r="H446" s="60">
        <v>0.16209999999999999</v>
      </c>
      <c r="I446" s="59">
        <v>19.82</v>
      </c>
      <c r="J446" s="59">
        <v>3.21</v>
      </c>
    </row>
    <row r="447" spans="1:10" ht="26.1" customHeight="1" x14ac:dyDescent="0.2">
      <c r="A447" s="63" t="s">
        <v>468</v>
      </c>
      <c r="B447" s="64" t="s">
        <v>481</v>
      </c>
      <c r="C447" s="63" t="s">
        <v>89</v>
      </c>
      <c r="D447" s="63" t="s">
        <v>480</v>
      </c>
      <c r="E447" s="62" t="s">
        <v>479</v>
      </c>
      <c r="F447" s="62"/>
      <c r="G447" s="61" t="s">
        <v>460</v>
      </c>
      <c r="H447" s="60">
        <v>0.16209999999999999</v>
      </c>
      <c r="I447" s="59">
        <v>23.9</v>
      </c>
      <c r="J447" s="59">
        <v>3.87</v>
      </c>
    </row>
    <row r="448" spans="1:10" ht="24" customHeight="1" x14ac:dyDescent="0.2">
      <c r="A448" s="57" t="s">
        <v>456</v>
      </c>
      <c r="B448" s="58" t="s">
        <v>869</v>
      </c>
      <c r="C448" s="57" t="s">
        <v>89</v>
      </c>
      <c r="D448" s="57" t="s">
        <v>868</v>
      </c>
      <c r="E448" s="56" t="s">
        <v>453</v>
      </c>
      <c r="F448" s="56"/>
      <c r="G448" s="55" t="s">
        <v>87</v>
      </c>
      <c r="H448" s="54">
        <v>9.4000000000000004E-3</v>
      </c>
      <c r="I448" s="53">
        <v>50.01</v>
      </c>
      <c r="J448" s="53">
        <v>0.47</v>
      </c>
    </row>
    <row r="449" spans="1:10" ht="26.1" customHeight="1" x14ac:dyDescent="0.2">
      <c r="A449" s="57" t="s">
        <v>456</v>
      </c>
      <c r="B449" s="58" t="s">
        <v>906</v>
      </c>
      <c r="C449" s="57" t="s">
        <v>89</v>
      </c>
      <c r="D449" s="57" t="s">
        <v>905</v>
      </c>
      <c r="E449" s="56" t="s">
        <v>453</v>
      </c>
      <c r="F449" s="56"/>
      <c r="G449" s="55" t="s">
        <v>87</v>
      </c>
      <c r="H449" s="54">
        <v>1</v>
      </c>
      <c r="I449" s="53">
        <v>2.4</v>
      </c>
      <c r="J449" s="53">
        <v>2.4</v>
      </c>
    </row>
    <row r="450" spans="1:10" ht="26.1" customHeight="1" x14ac:dyDescent="0.2">
      <c r="A450" s="57" t="s">
        <v>456</v>
      </c>
      <c r="B450" s="58" t="s">
        <v>865</v>
      </c>
      <c r="C450" s="57" t="s">
        <v>89</v>
      </c>
      <c r="D450" s="57" t="s">
        <v>864</v>
      </c>
      <c r="E450" s="56" t="s">
        <v>453</v>
      </c>
      <c r="F450" s="56"/>
      <c r="G450" s="55" t="s">
        <v>87</v>
      </c>
      <c r="H450" s="54">
        <v>1.0999999999999999E-2</v>
      </c>
      <c r="I450" s="53">
        <v>56.66</v>
      </c>
      <c r="J450" s="53">
        <v>0.62</v>
      </c>
    </row>
    <row r="451" spans="1:10" ht="24" customHeight="1" x14ac:dyDescent="0.2">
      <c r="A451" s="57" t="s">
        <v>456</v>
      </c>
      <c r="B451" s="58" t="s">
        <v>831</v>
      </c>
      <c r="C451" s="57" t="s">
        <v>89</v>
      </c>
      <c r="D451" s="57" t="s">
        <v>830</v>
      </c>
      <c r="E451" s="56" t="s">
        <v>453</v>
      </c>
      <c r="F451" s="56"/>
      <c r="G451" s="55" t="s">
        <v>87</v>
      </c>
      <c r="H451" s="54">
        <v>3.5999999999999997E-2</v>
      </c>
      <c r="I451" s="53">
        <v>1.8</v>
      </c>
      <c r="J451" s="53">
        <v>0.06</v>
      </c>
    </row>
    <row r="452" spans="1:10" x14ac:dyDescent="0.2">
      <c r="A452" s="52"/>
      <c r="B452" s="52"/>
      <c r="C452" s="52"/>
      <c r="D452" s="52"/>
      <c r="E452" s="52" t="s">
        <v>452</v>
      </c>
      <c r="F452" s="50">
        <v>3.0209182287421896</v>
      </c>
      <c r="G452" s="52" t="s">
        <v>451</v>
      </c>
      <c r="H452" s="50">
        <v>2.54</v>
      </c>
      <c r="I452" s="52" t="s">
        <v>450</v>
      </c>
      <c r="J452" s="50">
        <v>5.56</v>
      </c>
    </row>
    <row r="453" spans="1:10" x14ac:dyDescent="0.2">
      <c r="A453" s="52"/>
      <c r="B453" s="52"/>
      <c r="C453" s="52"/>
      <c r="D453" s="52"/>
      <c r="E453" s="52" t="s">
        <v>449</v>
      </c>
      <c r="F453" s="50">
        <v>2.67</v>
      </c>
      <c r="G453" s="52"/>
      <c r="H453" s="51" t="s">
        <v>448</v>
      </c>
      <c r="I453" s="51"/>
      <c r="J453" s="50">
        <v>13.3</v>
      </c>
    </row>
    <row r="454" spans="1:10" ht="50.1" customHeight="1" thickBot="1" x14ac:dyDescent="0.25">
      <c r="A454" s="23"/>
      <c r="B454" s="23"/>
      <c r="C454" s="23"/>
      <c r="D454" s="23"/>
      <c r="E454" s="23"/>
      <c r="F454" s="23"/>
      <c r="G454" s="23" t="s">
        <v>447</v>
      </c>
      <c r="H454" s="49">
        <v>4</v>
      </c>
      <c r="I454" s="23" t="s">
        <v>446</v>
      </c>
      <c r="J454" s="48">
        <v>53.2</v>
      </c>
    </row>
    <row r="455" spans="1:10" ht="0.95" customHeight="1" thickTop="1" x14ac:dyDescent="0.2">
      <c r="A455" s="47"/>
      <c r="B455" s="47"/>
      <c r="C455" s="47"/>
      <c r="D455" s="47"/>
      <c r="E455" s="47"/>
      <c r="F455" s="47"/>
      <c r="G455" s="47"/>
      <c r="H455" s="47"/>
      <c r="I455" s="47"/>
      <c r="J455" s="47"/>
    </row>
    <row r="456" spans="1:10" ht="18" customHeight="1" x14ac:dyDescent="0.2">
      <c r="A456" s="42" t="s">
        <v>328</v>
      </c>
      <c r="B456" s="40" t="s">
        <v>444</v>
      </c>
      <c r="C456" s="42" t="s">
        <v>443</v>
      </c>
      <c r="D456" s="42" t="s">
        <v>9</v>
      </c>
      <c r="E456" s="67" t="s">
        <v>471</v>
      </c>
      <c r="F456" s="67"/>
      <c r="G456" s="41" t="s">
        <v>442</v>
      </c>
      <c r="H456" s="40" t="s">
        <v>441</v>
      </c>
      <c r="I456" s="40" t="s">
        <v>440</v>
      </c>
      <c r="J456" s="40" t="s">
        <v>10</v>
      </c>
    </row>
    <row r="457" spans="1:10" ht="39" customHeight="1" x14ac:dyDescent="0.2">
      <c r="A457" s="30" t="s">
        <v>470</v>
      </c>
      <c r="B457" s="28" t="s">
        <v>327</v>
      </c>
      <c r="C457" s="30" t="s">
        <v>89</v>
      </c>
      <c r="D457" s="30" t="s">
        <v>326</v>
      </c>
      <c r="E457" s="66" t="s">
        <v>896</v>
      </c>
      <c r="F457" s="66"/>
      <c r="G457" s="29" t="s">
        <v>87</v>
      </c>
      <c r="H457" s="65">
        <v>1</v>
      </c>
      <c r="I457" s="27">
        <v>8.2200000000000006</v>
      </c>
      <c r="J457" s="27">
        <v>8.2200000000000006</v>
      </c>
    </row>
    <row r="458" spans="1:10" ht="26.1" customHeight="1" x14ac:dyDescent="0.2">
      <c r="A458" s="63" t="s">
        <v>468</v>
      </c>
      <c r="B458" s="64" t="s">
        <v>483</v>
      </c>
      <c r="C458" s="63" t="s">
        <v>89</v>
      </c>
      <c r="D458" s="63" t="s">
        <v>482</v>
      </c>
      <c r="E458" s="62" t="s">
        <v>479</v>
      </c>
      <c r="F458" s="62"/>
      <c r="G458" s="61" t="s">
        <v>460</v>
      </c>
      <c r="H458" s="60">
        <v>0.152</v>
      </c>
      <c r="I458" s="59">
        <v>19.82</v>
      </c>
      <c r="J458" s="59">
        <v>3.01</v>
      </c>
    </row>
    <row r="459" spans="1:10" ht="26.1" customHeight="1" x14ac:dyDescent="0.2">
      <c r="A459" s="63" t="s">
        <v>468</v>
      </c>
      <c r="B459" s="64" t="s">
        <v>481</v>
      </c>
      <c r="C459" s="63" t="s">
        <v>89</v>
      </c>
      <c r="D459" s="63" t="s">
        <v>480</v>
      </c>
      <c r="E459" s="62" t="s">
        <v>479</v>
      </c>
      <c r="F459" s="62"/>
      <c r="G459" s="61" t="s">
        <v>460</v>
      </c>
      <c r="H459" s="60">
        <v>0.152</v>
      </c>
      <c r="I459" s="59">
        <v>23.9</v>
      </c>
      <c r="J459" s="59">
        <v>3.63</v>
      </c>
    </row>
    <row r="460" spans="1:10" ht="24" customHeight="1" x14ac:dyDescent="0.2">
      <c r="A460" s="57" t="s">
        <v>456</v>
      </c>
      <c r="B460" s="58" t="s">
        <v>869</v>
      </c>
      <c r="C460" s="57" t="s">
        <v>89</v>
      </c>
      <c r="D460" s="57" t="s">
        <v>868</v>
      </c>
      <c r="E460" s="56" t="s">
        <v>453</v>
      </c>
      <c r="F460" s="56"/>
      <c r="G460" s="55" t="s">
        <v>87</v>
      </c>
      <c r="H460" s="54">
        <v>7.1000000000000004E-3</v>
      </c>
      <c r="I460" s="53">
        <v>50.01</v>
      </c>
      <c r="J460" s="53">
        <v>0.35</v>
      </c>
    </row>
    <row r="461" spans="1:10" ht="26.1" customHeight="1" x14ac:dyDescent="0.2">
      <c r="A461" s="57" t="s">
        <v>456</v>
      </c>
      <c r="B461" s="58" t="s">
        <v>904</v>
      </c>
      <c r="C461" s="57" t="s">
        <v>89</v>
      </c>
      <c r="D461" s="57" t="s">
        <v>903</v>
      </c>
      <c r="E461" s="56" t="s">
        <v>453</v>
      </c>
      <c r="F461" s="56"/>
      <c r="G461" s="55" t="s">
        <v>87</v>
      </c>
      <c r="H461" s="54">
        <v>1</v>
      </c>
      <c r="I461" s="53">
        <v>0.72</v>
      </c>
      <c r="J461" s="53">
        <v>0.72</v>
      </c>
    </row>
    <row r="462" spans="1:10" ht="26.1" customHeight="1" x14ac:dyDescent="0.2">
      <c r="A462" s="57" t="s">
        <v>456</v>
      </c>
      <c r="B462" s="58" t="s">
        <v>865</v>
      </c>
      <c r="C462" s="57" t="s">
        <v>89</v>
      </c>
      <c r="D462" s="57" t="s">
        <v>864</v>
      </c>
      <c r="E462" s="56" t="s">
        <v>453</v>
      </c>
      <c r="F462" s="56"/>
      <c r="G462" s="55" t="s">
        <v>87</v>
      </c>
      <c r="H462" s="54">
        <v>8.0000000000000002E-3</v>
      </c>
      <c r="I462" s="53">
        <v>56.66</v>
      </c>
      <c r="J462" s="53">
        <v>0.45</v>
      </c>
    </row>
    <row r="463" spans="1:10" ht="24" customHeight="1" x14ac:dyDescent="0.2">
      <c r="A463" s="57" t="s">
        <v>456</v>
      </c>
      <c r="B463" s="58" t="s">
        <v>831</v>
      </c>
      <c r="C463" s="57" t="s">
        <v>89</v>
      </c>
      <c r="D463" s="57" t="s">
        <v>830</v>
      </c>
      <c r="E463" s="56" t="s">
        <v>453</v>
      </c>
      <c r="F463" s="56"/>
      <c r="G463" s="55" t="s">
        <v>87</v>
      </c>
      <c r="H463" s="54">
        <v>3.3799999999999997E-2</v>
      </c>
      <c r="I463" s="53">
        <v>1.8</v>
      </c>
      <c r="J463" s="53">
        <v>0.06</v>
      </c>
    </row>
    <row r="464" spans="1:10" x14ac:dyDescent="0.2">
      <c r="A464" s="52"/>
      <c r="B464" s="52"/>
      <c r="C464" s="52"/>
      <c r="D464" s="52"/>
      <c r="E464" s="52" t="s">
        <v>452</v>
      </c>
      <c r="F464" s="50">
        <v>2.8361858190709048</v>
      </c>
      <c r="G464" s="52" t="s">
        <v>451</v>
      </c>
      <c r="H464" s="50">
        <v>2.38</v>
      </c>
      <c r="I464" s="52" t="s">
        <v>450</v>
      </c>
      <c r="J464" s="50">
        <v>5.22</v>
      </c>
    </row>
    <row r="465" spans="1:10" x14ac:dyDescent="0.2">
      <c r="A465" s="52"/>
      <c r="B465" s="52"/>
      <c r="C465" s="52"/>
      <c r="D465" s="52"/>
      <c r="E465" s="52" t="s">
        <v>449</v>
      </c>
      <c r="F465" s="50">
        <v>2.06</v>
      </c>
      <c r="G465" s="52"/>
      <c r="H465" s="51" t="s">
        <v>448</v>
      </c>
      <c r="I465" s="51"/>
      <c r="J465" s="50">
        <v>10.28</v>
      </c>
    </row>
    <row r="466" spans="1:10" ht="50.1" customHeight="1" thickBot="1" x14ac:dyDescent="0.25">
      <c r="A466" s="23"/>
      <c r="B466" s="23"/>
      <c r="C466" s="23"/>
      <c r="D466" s="23"/>
      <c r="E466" s="23"/>
      <c r="F466" s="23"/>
      <c r="G466" s="23" t="s">
        <v>447</v>
      </c>
      <c r="H466" s="49">
        <v>5</v>
      </c>
      <c r="I466" s="23" t="s">
        <v>446</v>
      </c>
      <c r="J466" s="48">
        <v>51.4</v>
      </c>
    </row>
    <row r="467" spans="1:10" ht="0.95" customHeight="1" thickTop="1" x14ac:dyDescent="0.2">
      <c r="A467" s="47"/>
      <c r="B467" s="47"/>
      <c r="C467" s="47"/>
      <c r="D467" s="47"/>
      <c r="E467" s="47"/>
      <c r="F467" s="47"/>
      <c r="G467" s="47"/>
      <c r="H467" s="47"/>
      <c r="I467" s="47"/>
      <c r="J467" s="47"/>
    </row>
    <row r="468" spans="1:10" ht="18" customHeight="1" x14ac:dyDescent="0.2">
      <c r="A468" s="42" t="s">
        <v>325</v>
      </c>
      <c r="B468" s="40" t="s">
        <v>444</v>
      </c>
      <c r="C468" s="42" t="s">
        <v>443</v>
      </c>
      <c r="D468" s="42" t="s">
        <v>9</v>
      </c>
      <c r="E468" s="67" t="s">
        <v>471</v>
      </c>
      <c r="F468" s="67"/>
      <c r="G468" s="41" t="s">
        <v>442</v>
      </c>
      <c r="H468" s="40" t="s">
        <v>441</v>
      </c>
      <c r="I468" s="40" t="s">
        <v>440</v>
      </c>
      <c r="J468" s="40" t="s">
        <v>10</v>
      </c>
    </row>
    <row r="469" spans="1:10" ht="39" customHeight="1" x14ac:dyDescent="0.2">
      <c r="A469" s="30" t="s">
        <v>470</v>
      </c>
      <c r="B469" s="28" t="s">
        <v>324</v>
      </c>
      <c r="C469" s="30" t="s">
        <v>89</v>
      </c>
      <c r="D469" s="30" t="s">
        <v>323</v>
      </c>
      <c r="E469" s="66" t="s">
        <v>896</v>
      </c>
      <c r="F469" s="66"/>
      <c r="G469" s="29" t="s">
        <v>87</v>
      </c>
      <c r="H469" s="65">
        <v>1</v>
      </c>
      <c r="I469" s="27">
        <v>11.77</v>
      </c>
      <c r="J469" s="27">
        <v>11.77</v>
      </c>
    </row>
    <row r="470" spans="1:10" ht="26.1" customHeight="1" x14ac:dyDescent="0.2">
      <c r="A470" s="63" t="s">
        <v>468</v>
      </c>
      <c r="B470" s="64" t="s">
        <v>483</v>
      </c>
      <c r="C470" s="63" t="s">
        <v>89</v>
      </c>
      <c r="D470" s="63" t="s">
        <v>482</v>
      </c>
      <c r="E470" s="62" t="s">
        <v>479</v>
      </c>
      <c r="F470" s="62"/>
      <c r="G470" s="61" t="s">
        <v>460</v>
      </c>
      <c r="H470" s="60">
        <v>0.13120000000000001</v>
      </c>
      <c r="I470" s="59">
        <v>19.82</v>
      </c>
      <c r="J470" s="59">
        <v>2.6</v>
      </c>
    </row>
    <row r="471" spans="1:10" ht="26.1" customHeight="1" x14ac:dyDescent="0.2">
      <c r="A471" s="63" t="s">
        <v>468</v>
      </c>
      <c r="B471" s="64" t="s">
        <v>481</v>
      </c>
      <c r="C471" s="63" t="s">
        <v>89</v>
      </c>
      <c r="D471" s="63" t="s">
        <v>480</v>
      </c>
      <c r="E471" s="62" t="s">
        <v>479</v>
      </c>
      <c r="F471" s="62"/>
      <c r="G471" s="61" t="s">
        <v>460</v>
      </c>
      <c r="H471" s="60">
        <v>0.13120000000000001</v>
      </c>
      <c r="I471" s="59">
        <v>23.9</v>
      </c>
      <c r="J471" s="59">
        <v>3.13</v>
      </c>
    </row>
    <row r="472" spans="1:10" ht="24" customHeight="1" x14ac:dyDescent="0.2">
      <c r="A472" s="57" t="s">
        <v>456</v>
      </c>
      <c r="B472" s="58" t="s">
        <v>869</v>
      </c>
      <c r="C472" s="57" t="s">
        <v>89</v>
      </c>
      <c r="D472" s="57" t="s">
        <v>868</v>
      </c>
      <c r="E472" s="56" t="s">
        <v>453</v>
      </c>
      <c r="F472" s="56"/>
      <c r="G472" s="55" t="s">
        <v>87</v>
      </c>
      <c r="H472" s="54">
        <v>5.8999999999999999E-3</v>
      </c>
      <c r="I472" s="53">
        <v>50.01</v>
      </c>
      <c r="J472" s="53">
        <v>0.28999999999999998</v>
      </c>
    </row>
    <row r="473" spans="1:10" ht="26.1" customHeight="1" x14ac:dyDescent="0.2">
      <c r="A473" s="57" t="s">
        <v>456</v>
      </c>
      <c r="B473" s="58" t="s">
        <v>865</v>
      </c>
      <c r="C473" s="57" t="s">
        <v>89</v>
      </c>
      <c r="D473" s="57" t="s">
        <v>864</v>
      </c>
      <c r="E473" s="56" t="s">
        <v>453</v>
      </c>
      <c r="F473" s="56"/>
      <c r="G473" s="55" t="s">
        <v>87</v>
      </c>
      <c r="H473" s="54">
        <v>7.0000000000000001E-3</v>
      </c>
      <c r="I473" s="53">
        <v>56.66</v>
      </c>
      <c r="J473" s="53">
        <v>0.39</v>
      </c>
    </row>
    <row r="474" spans="1:10" ht="26.1" customHeight="1" x14ac:dyDescent="0.2">
      <c r="A474" s="57" t="s">
        <v>456</v>
      </c>
      <c r="B474" s="58" t="s">
        <v>902</v>
      </c>
      <c r="C474" s="57" t="s">
        <v>89</v>
      </c>
      <c r="D474" s="57" t="s">
        <v>901</v>
      </c>
      <c r="E474" s="56" t="s">
        <v>453</v>
      </c>
      <c r="F474" s="56"/>
      <c r="G474" s="55" t="s">
        <v>87</v>
      </c>
      <c r="H474" s="54">
        <v>1</v>
      </c>
      <c r="I474" s="53">
        <v>5.31</v>
      </c>
      <c r="J474" s="53">
        <v>5.31</v>
      </c>
    </row>
    <row r="475" spans="1:10" ht="24" customHeight="1" x14ac:dyDescent="0.2">
      <c r="A475" s="57" t="s">
        <v>456</v>
      </c>
      <c r="B475" s="58" t="s">
        <v>831</v>
      </c>
      <c r="C475" s="57" t="s">
        <v>89</v>
      </c>
      <c r="D475" s="57" t="s">
        <v>830</v>
      </c>
      <c r="E475" s="56" t="s">
        <v>453</v>
      </c>
      <c r="F475" s="56"/>
      <c r="G475" s="55" t="s">
        <v>87</v>
      </c>
      <c r="H475" s="54">
        <v>3.15E-2</v>
      </c>
      <c r="I475" s="53">
        <v>1.8</v>
      </c>
      <c r="J475" s="53">
        <v>0.05</v>
      </c>
    </row>
    <row r="476" spans="1:10" x14ac:dyDescent="0.2">
      <c r="A476" s="52"/>
      <c r="B476" s="52"/>
      <c r="C476" s="52"/>
      <c r="D476" s="52"/>
      <c r="E476" s="52" t="s">
        <v>452</v>
      </c>
      <c r="F476" s="50">
        <v>2.4449877750611249</v>
      </c>
      <c r="G476" s="52" t="s">
        <v>451</v>
      </c>
      <c r="H476" s="50">
        <v>2.06</v>
      </c>
      <c r="I476" s="52" t="s">
        <v>450</v>
      </c>
      <c r="J476" s="50">
        <v>4.5</v>
      </c>
    </row>
    <row r="477" spans="1:10" x14ac:dyDescent="0.2">
      <c r="A477" s="52"/>
      <c r="B477" s="52"/>
      <c r="C477" s="52"/>
      <c r="D477" s="52"/>
      <c r="E477" s="52" t="s">
        <v>449</v>
      </c>
      <c r="F477" s="50">
        <v>2.95</v>
      </c>
      <c r="G477" s="52"/>
      <c r="H477" s="51" t="s">
        <v>448</v>
      </c>
      <c r="I477" s="51"/>
      <c r="J477" s="50">
        <v>14.72</v>
      </c>
    </row>
    <row r="478" spans="1:10" ht="50.1" customHeight="1" thickBot="1" x14ac:dyDescent="0.25">
      <c r="A478" s="23"/>
      <c r="B478" s="23"/>
      <c r="C478" s="23"/>
      <c r="D478" s="23"/>
      <c r="E478" s="23"/>
      <c r="F478" s="23"/>
      <c r="G478" s="23" t="s">
        <v>447</v>
      </c>
      <c r="H478" s="49">
        <v>5</v>
      </c>
      <c r="I478" s="23" t="s">
        <v>446</v>
      </c>
      <c r="J478" s="48">
        <v>73.599999999999994</v>
      </c>
    </row>
    <row r="479" spans="1:10" ht="0.95" customHeight="1" thickTop="1" x14ac:dyDescent="0.2">
      <c r="A479" s="47"/>
      <c r="B479" s="47"/>
      <c r="C479" s="47"/>
      <c r="D479" s="47"/>
      <c r="E479" s="47"/>
      <c r="F479" s="47"/>
      <c r="G479" s="47"/>
      <c r="H479" s="47"/>
      <c r="I479" s="47"/>
      <c r="J479" s="47"/>
    </row>
    <row r="480" spans="1:10" ht="18" customHeight="1" x14ac:dyDescent="0.2">
      <c r="A480" s="42" t="s">
        <v>322</v>
      </c>
      <c r="B480" s="40" t="s">
        <v>444</v>
      </c>
      <c r="C480" s="42" t="s">
        <v>443</v>
      </c>
      <c r="D480" s="42" t="s">
        <v>9</v>
      </c>
      <c r="E480" s="67" t="s">
        <v>471</v>
      </c>
      <c r="F480" s="67"/>
      <c r="G480" s="41" t="s">
        <v>442</v>
      </c>
      <c r="H480" s="40" t="s">
        <v>441</v>
      </c>
      <c r="I480" s="40" t="s">
        <v>440</v>
      </c>
      <c r="J480" s="40" t="s">
        <v>10</v>
      </c>
    </row>
    <row r="481" spans="1:10" ht="39" customHeight="1" x14ac:dyDescent="0.2">
      <c r="A481" s="30" t="s">
        <v>470</v>
      </c>
      <c r="B481" s="28" t="s">
        <v>321</v>
      </c>
      <c r="C481" s="30" t="s">
        <v>89</v>
      </c>
      <c r="D481" s="30" t="s">
        <v>320</v>
      </c>
      <c r="E481" s="66" t="s">
        <v>896</v>
      </c>
      <c r="F481" s="66"/>
      <c r="G481" s="29" t="s">
        <v>87</v>
      </c>
      <c r="H481" s="65">
        <v>1</v>
      </c>
      <c r="I481" s="27">
        <v>10.39</v>
      </c>
      <c r="J481" s="27">
        <v>10.39</v>
      </c>
    </row>
    <row r="482" spans="1:10" ht="26.1" customHeight="1" x14ac:dyDescent="0.2">
      <c r="A482" s="63" t="s">
        <v>468</v>
      </c>
      <c r="B482" s="64" t="s">
        <v>483</v>
      </c>
      <c r="C482" s="63" t="s">
        <v>89</v>
      </c>
      <c r="D482" s="63" t="s">
        <v>482</v>
      </c>
      <c r="E482" s="62" t="s">
        <v>479</v>
      </c>
      <c r="F482" s="62"/>
      <c r="G482" s="61" t="s">
        <v>460</v>
      </c>
      <c r="H482" s="60">
        <v>0.1812</v>
      </c>
      <c r="I482" s="59">
        <v>19.82</v>
      </c>
      <c r="J482" s="59">
        <v>3.59</v>
      </c>
    </row>
    <row r="483" spans="1:10" ht="26.1" customHeight="1" x14ac:dyDescent="0.2">
      <c r="A483" s="63" t="s">
        <v>468</v>
      </c>
      <c r="B483" s="64" t="s">
        <v>481</v>
      </c>
      <c r="C483" s="63" t="s">
        <v>89</v>
      </c>
      <c r="D483" s="63" t="s">
        <v>480</v>
      </c>
      <c r="E483" s="62" t="s">
        <v>479</v>
      </c>
      <c r="F483" s="62"/>
      <c r="G483" s="61" t="s">
        <v>460</v>
      </c>
      <c r="H483" s="60">
        <v>0.1812</v>
      </c>
      <c r="I483" s="59">
        <v>23.9</v>
      </c>
      <c r="J483" s="59">
        <v>4.33</v>
      </c>
    </row>
    <row r="484" spans="1:10" ht="24" customHeight="1" x14ac:dyDescent="0.2">
      <c r="A484" s="57" t="s">
        <v>456</v>
      </c>
      <c r="B484" s="58" t="s">
        <v>869</v>
      </c>
      <c r="C484" s="57" t="s">
        <v>89</v>
      </c>
      <c r="D484" s="57" t="s">
        <v>868</v>
      </c>
      <c r="E484" s="56" t="s">
        <v>453</v>
      </c>
      <c r="F484" s="56"/>
      <c r="G484" s="55" t="s">
        <v>87</v>
      </c>
      <c r="H484" s="54">
        <v>1.06E-2</v>
      </c>
      <c r="I484" s="53">
        <v>50.01</v>
      </c>
      <c r="J484" s="53">
        <v>0.53</v>
      </c>
    </row>
    <row r="485" spans="1:10" ht="26.1" customHeight="1" x14ac:dyDescent="0.2">
      <c r="A485" s="57" t="s">
        <v>456</v>
      </c>
      <c r="B485" s="58" t="s">
        <v>900</v>
      </c>
      <c r="C485" s="57" t="s">
        <v>89</v>
      </c>
      <c r="D485" s="57" t="s">
        <v>899</v>
      </c>
      <c r="E485" s="56" t="s">
        <v>453</v>
      </c>
      <c r="F485" s="56"/>
      <c r="G485" s="55" t="s">
        <v>87</v>
      </c>
      <c r="H485" s="54">
        <v>1</v>
      </c>
      <c r="I485" s="53">
        <v>1.19</v>
      </c>
      <c r="J485" s="53">
        <v>1.19</v>
      </c>
    </row>
    <row r="486" spans="1:10" ht="26.1" customHeight="1" x14ac:dyDescent="0.2">
      <c r="A486" s="57" t="s">
        <v>456</v>
      </c>
      <c r="B486" s="58" t="s">
        <v>865</v>
      </c>
      <c r="C486" s="57" t="s">
        <v>89</v>
      </c>
      <c r="D486" s="57" t="s">
        <v>864</v>
      </c>
      <c r="E486" s="56" t="s">
        <v>453</v>
      </c>
      <c r="F486" s="56"/>
      <c r="G486" s="55" t="s">
        <v>87</v>
      </c>
      <c r="H486" s="54">
        <v>1.2E-2</v>
      </c>
      <c r="I486" s="53">
        <v>56.66</v>
      </c>
      <c r="J486" s="53">
        <v>0.67</v>
      </c>
    </row>
    <row r="487" spans="1:10" ht="24" customHeight="1" x14ac:dyDescent="0.2">
      <c r="A487" s="57" t="s">
        <v>456</v>
      </c>
      <c r="B487" s="58" t="s">
        <v>831</v>
      </c>
      <c r="C487" s="57" t="s">
        <v>89</v>
      </c>
      <c r="D487" s="57" t="s">
        <v>830</v>
      </c>
      <c r="E487" s="56" t="s">
        <v>453</v>
      </c>
      <c r="F487" s="56"/>
      <c r="G487" s="55" t="s">
        <v>87</v>
      </c>
      <c r="H487" s="54">
        <v>4.53E-2</v>
      </c>
      <c r="I487" s="53">
        <v>1.8</v>
      </c>
      <c r="J487" s="53">
        <v>0.08</v>
      </c>
    </row>
    <row r="488" spans="1:10" x14ac:dyDescent="0.2">
      <c r="A488" s="52"/>
      <c r="B488" s="52"/>
      <c r="C488" s="52"/>
      <c r="D488" s="52"/>
      <c r="E488" s="52" t="s">
        <v>452</v>
      </c>
      <c r="F488" s="50">
        <v>3.3795164357511545</v>
      </c>
      <c r="G488" s="52" t="s">
        <v>451</v>
      </c>
      <c r="H488" s="50">
        <v>2.84</v>
      </c>
      <c r="I488" s="52" t="s">
        <v>450</v>
      </c>
      <c r="J488" s="50">
        <v>6.22</v>
      </c>
    </row>
    <row r="489" spans="1:10" x14ac:dyDescent="0.2">
      <c r="A489" s="52"/>
      <c r="B489" s="52"/>
      <c r="C489" s="52"/>
      <c r="D489" s="52"/>
      <c r="E489" s="52" t="s">
        <v>449</v>
      </c>
      <c r="F489" s="50">
        <v>2.6</v>
      </c>
      <c r="G489" s="52"/>
      <c r="H489" s="51" t="s">
        <v>448</v>
      </c>
      <c r="I489" s="51"/>
      <c r="J489" s="50">
        <v>12.99</v>
      </c>
    </row>
    <row r="490" spans="1:10" ht="50.1" customHeight="1" thickBot="1" x14ac:dyDescent="0.25">
      <c r="A490" s="23"/>
      <c r="B490" s="23"/>
      <c r="C490" s="23"/>
      <c r="D490" s="23"/>
      <c r="E490" s="23"/>
      <c r="F490" s="23"/>
      <c r="G490" s="23" t="s">
        <v>447</v>
      </c>
      <c r="H490" s="49">
        <v>3</v>
      </c>
      <c r="I490" s="23" t="s">
        <v>446</v>
      </c>
      <c r="J490" s="48">
        <v>38.97</v>
      </c>
    </row>
    <row r="491" spans="1:10" ht="0.95" customHeight="1" thickTop="1" x14ac:dyDescent="0.2">
      <c r="A491" s="47"/>
      <c r="B491" s="47"/>
      <c r="C491" s="47"/>
      <c r="D491" s="47"/>
      <c r="E491" s="47"/>
      <c r="F491" s="47"/>
      <c r="G491" s="47"/>
      <c r="H491" s="47"/>
      <c r="I491" s="47"/>
      <c r="J491" s="47"/>
    </row>
    <row r="492" spans="1:10" ht="24" customHeight="1" x14ac:dyDescent="0.2">
      <c r="A492" s="33" t="s">
        <v>38</v>
      </c>
      <c r="B492" s="33"/>
      <c r="C492" s="33"/>
      <c r="D492" s="33" t="s">
        <v>39</v>
      </c>
      <c r="E492" s="33"/>
      <c r="F492" s="68"/>
      <c r="G492" s="68"/>
      <c r="H492" s="34"/>
      <c r="I492" s="33"/>
      <c r="J492" s="32">
        <v>448.86</v>
      </c>
    </row>
    <row r="493" spans="1:10" ht="18" customHeight="1" x14ac:dyDescent="0.2">
      <c r="A493" s="42" t="s">
        <v>319</v>
      </c>
      <c r="B493" s="40" t="s">
        <v>444</v>
      </c>
      <c r="C493" s="42" t="s">
        <v>443</v>
      </c>
      <c r="D493" s="42" t="s">
        <v>9</v>
      </c>
      <c r="E493" s="67" t="s">
        <v>471</v>
      </c>
      <c r="F493" s="67"/>
      <c r="G493" s="41" t="s">
        <v>442</v>
      </c>
      <c r="H493" s="40" t="s">
        <v>441</v>
      </c>
      <c r="I493" s="40" t="s">
        <v>440</v>
      </c>
      <c r="J493" s="40" t="s">
        <v>10</v>
      </c>
    </row>
    <row r="494" spans="1:10" ht="39" customHeight="1" x14ac:dyDescent="0.2">
      <c r="A494" s="30" t="s">
        <v>470</v>
      </c>
      <c r="B494" s="28" t="s">
        <v>318</v>
      </c>
      <c r="C494" s="30" t="s">
        <v>89</v>
      </c>
      <c r="D494" s="30" t="s">
        <v>317</v>
      </c>
      <c r="E494" s="66" t="s">
        <v>896</v>
      </c>
      <c r="F494" s="66"/>
      <c r="G494" s="29" t="s">
        <v>232</v>
      </c>
      <c r="H494" s="65">
        <v>1</v>
      </c>
      <c r="I494" s="27">
        <v>21.08</v>
      </c>
      <c r="J494" s="27">
        <v>21.08</v>
      </c>
    </row>
    <row r="495" spans="1:10" ht="26.1" customHeight="1" x14ac:dyDescent="0.2">
      <c r="A495" s="63" t="s">
        <v>468</v>
      </c>
      <c r="B495" s="64" t="s">
        <v>483</v>
      </c>
      <c r="C495" s="63" t="s">
        <v>89</v>
      </c>
      <c r="D495" s="63" t="s">
        <v>482</v>
      </c>
      <c r="E495" s="62" t="s">
        <v>479</v>
      </c>
      <c r="F495" s="62"/>
      <c r="G495" s="61" t="s">
        <v>460</v>
      </c>
      <c r="H495" s="60">
        <v>0.38</v>
      </c>
      <c r="I495" s="59">
        <v>19.82</v>
      </c>
      <c r="J495" s="59">
        <v>7.53</v>
      </c>
    </row>
    <row r="496" spans="1:10" ht="26.1" customHeight="1" x14ac:dyDescent="0.2">
      <c r="A496" s="63" t="s">
        <v>468</v>
      </c>
      <c r="B496" s="64" t="s">
        <v>481</v>
      </c>
      <c r="C496" s="63" t="s">
        <v>89</v>
      </c>
      <c r="D496" s="63" t="s">
        <v>480</v>
      </c>
      <c r="E496" s="62" t="s">
        <v>479</v>
      </c>
      <c r="F496" s="62"/>
      <c r="G496" s="61" t="s">
        <v>460</v>
      </c>
      <c r="H496" s="60">
        <v>0.38</v>
      </c>
      <c r="I496" s="59">
        <v>23.9</v>
      </c>
      <c r="J496" s="59">
        <v>9.08</v>
      </c>
    </row>
    <row r="497" spans="1:10" ht="26.1" customHeight="1" x14ac:dyDescent="0.2">
      <c r="A497" s="57" t="s">
        <v>456</v>
      </c>
      <c r="B497" s="58" t="s">
        <v>898</v>
      </c>
      <c r="C497" s="57" t="s">
        <v>89</v>
      </c>
      <c r="D497" s="57" t="s">
        <v>897</v>
      </c>
      <c r="E497" s="56" t="s">
        <v>453</v>
      </c>
      <c r="F497" s="56"/>
      <c r="G497" s="55" t="s">
        <v>232</v>
      </c>
      <c r="H497" s="54">
        <v>1.0492999999999999</v>
      </c>
      <c r="I497" s="53">
        <v>4.12</v>
      </c>
      <c r="J497" s="53">
        <v>4.32</v>
      </c>
    </row>
    <row r="498" spans="1:10" ht="24" customHeight="1" x14ac:dyDescent="0.2">
      <c r="A498" s="57" t="s">
        <v>456</v>
      </c>
      <c r="B498" s="58" t="s">
        <v>831</v>
      </c>
      <c r="C498" s="57" t="s">
        <v>89</v>
      </c>
      <c r="D498" s="57" t="s">
        <v>830</v>
      </c>
      <c r="E498" s="56" t="s">
        <v>453</v>
      </c>
      <c r="F498" s="56"/>
      <c r="G498" s="55" t="s">
        <v>87</v>
      </c>
      <c r="H498" s="54">
        <v>8.8599999999999998E-2</v>
      </c>
      <c r="I498" s="53">
        <v>1.8</v>
      </c>
      <c r="J498" s="53">
        <v>0.15</v>
      </c>
    </row>
    <row r="499" spans="1:10" x14ac:dyDescent="0.2">
      <c r="A499" s="52"/>
      <c r="B499" s="52"/>
      <c r="C499" s="52"/>
      <c r="D499" s="52"/>
      <c r="E499" s="52" t="s">
        <v>452</v>
      </c>
      <c r="F499" s="50">
        <v>7.0904645476772616</v>
      </c>
      <c r="G499" s="52" t="s">
        <v>451</v>
      </c>
      <c r="H499" s="50">
        <v>5.96</v>
      </c>
      <c r="I499" s="52" t="s">
        <v>450</v>
      </c>
      <c r="J499" s="50">
        <v>13.05</v>
      </c>
    </row>
    <row r="500" spans="1:10" x14ac:dyDescent="0.2">
      <c r="A500" s="52"/>
      <c r="B500" s="52"/>
      <c r="C500" s="52"/>
      <c r="D500" s="52"/>
      <c r="E500" s="52" t="s">
        <v>449</v>
      </c>
      <c r="F500" s="50">
        <v>5.29</v>
      </c>
      <c r="G500" s="52"/>
      <c r="H500" s="51" t="s">
        <v>448</v>
      </c>
      <c r="I500" s="51"/>
      <c r="J500" s="50">
        <v>26.37</v>
      </c>
    </row>
    <row r="501" spans="1:10" ht="50.1" customHeight="1" thickBot="1" x14ac:dyDescent="0.25">
      <c r="A501" s="23"/>
      <c r="B501" s="23"/>
      <c r="C501" s="23"/>
      <c r="D501" s="23"/>
      <c r="E501" s="23"/>
      <c r="F501" s="23"/>
      <c r="G501" s="23" t="s">
        <v>447</v>
      </c>
      <c r="H501" s="49">
        <v>12</v>
      </c>
      <c r="I501" s="23" t="s">
        <v>446</v>
      </c>
      <c r="J501" s="48">
        <v>316.44</v>
      </c>
    </row>
    <row r="502" spans="1:10" ht="0.95" customHeight="1" thickTop="1" x14ac:dyDescent="0.2">
      <c r="A502" s="47"/>
      <c r="B502" s="47"/>
      <c r="C502" s="47"/>
      <c r="D502" s="47"/>
      <c r="E502" s="47"/>
      <c r="F502" s="47"/>
      <c r="G502" s="47"/>
      <c r="H502" s="47"/>
      <c r="I502" s="47"/>
      <c r="J502" s="47"/>
    </row>
    <row r="503" spans="1:10" ht="18" customHeight="1" x14ac:dyDescent="0.2">
      <c r="A503" s="42" t="s">
        <v>316</v>
      </c>
      <c r="B503" s="40" t="s">
        <v>444</v>
      </c>
      <c r="C503" s="42" t="s">
        <v>443</v>
      </c>
      <c r="D503" s="42" t="s">
        <v>9</v>
      </c>
      <c r="E503" s="67" t="s">
        <v>471</v>
      </c>
      <c r="F503" s="67"/>
      <c r="G503" s="41" t="s">
        <v>442</v>
      </c>
      <c r="H503" s="40" t="s">
        <v>441</v>
      </c>
      <c r="I503" s="40" t="s">
        <v>440</v>
      </c>
      <c r="J503" s="40" t="s">
        <v>10</v>
      </c>
    </row>
    <row r="504" spans="1:10" ht="39" customHeight="1" x14ac:dyDescent="0.2">
      <c r="A504" s="30" t="s">
        <v>470</v>
      </c>
      <c r="B504" s="28" t="s">
        <v>315</v>
      </c>
      <c r="C504" s="30" t="s">
        <v>89</v>
      </c>
      <c r="D504" s="30" t="s">
        <v>314</v>
      </c>
      <c r="E504" s="66" t="s">
        <v>896</v>
      </c>
      <c r="F504" s="66"/>
      <c r="G504" s="29" t="s">
        <v>232</v>
      </c>
      <c r="H504" s="65">
        <v>1</v>
      </c>
      <c r="I504" s="27">
        <v>17.64</v>
      </c>
      <c r="J504" s="27">
        <v>17.64</v>
      </c>
    </row>
    <row r="505" spans="1:10" ht="26.1" customHeight="1" x14ac:dyDescent="0.2">
      <c r="A505" s="63" t="s">
        <v>468</v>
      </c>
      <c r="B505" s="64" t="s">
        <v>483</v>
      </c>
      <c r="C505" s="63" t="s">
        <v>89</v>
      </c>
      <c r="D505" s="63" t="s">
        <v>482</v>
      </c>
      <c r="E505" s="62" t="s">
        <v>479</v>
      </c>
      <c r="F505" s="62"/>
      <c r="G505" s="61" t="s">
        <v>460</v>
      </c>
      <c r="H505" s="60">
        <v>0.18909999999999999</v>
      </c>
      <c r="I505" s="59">
        <v>19.82</v>
      </c>
      <c r="J505" s="59">
        <v>3.74</v>
      </c>
    </row>
    <row r="506" spans="1:10" ht="26.1" customHeight="1" x14ac:dyDescent="0.2">
      <c r="A506" s="63" t="s">
        <v>468</v>
      </c>
      <c r="B506" s="64" t="s">
        <v>481</v>
      </c>
      <c r="C506" s="63" t="s">
        <v>89</v>
      </c>
      <c r="D506" s="63" t="s">
        <v>480</v>
      </c>
      <c r="E506" s="62" t="s">
        <v>479</v>
      </c>
      <c r="F506" s="62"/>
      <c r="G506" s="61" t="s">
        <v>460</v>
      </c>
      <c r="H506" s="60">
        <v>0.18909999999999999</v>
      </c>
      <c r="I506" s="59">
        <v>23.9</v>
      </c>
      <c r="J506" s="59">
        <v>4.51</v>
      </c>
    </row>
    <row r="507" spans="1:10" ht="26.1" customHeight="1" x14ac:dyDescent="0.2">
      <c r="A507" s="57" t="s">
        <v>456</v>
      </c>
      <c r="B507" s="58" t="s">
        <v>895</v>
      </c>
      <c r="C507" s="57" t="s">
        <v>89</v>
      </c>
      <c r="D507" s="57" t="s">
        <v>894</v>
      </c>
      <c r="E507" s="56" t="s">
        <v>453</v>
      </c>
      <c r="F507" s="56"/>
      <c r="G507" s="55" t="s">
        <v>232</v>
      </c>
      <c r="H507" s="54">
        <v>1.0492999999999999</v>
      </c>
      <c r="I507" s="53">
        <v>8.89</v>
      </c>
      <c r="J507" s="53">
        <v>9.32</v>
      </c>
    </row>
    <row r="508" spans="1:10" ht="24" customHeight="1" x14ac:dyDescent="0.2">
      <c r="A508" s="57" t="s">
        <v>456</v>
      </c>
      <c r="B508" s="58" t="s">
        <v>831</v>
      </c>
      <c r="C508" s="57" t="s">
        <v>89</v>
      </c>
      <c r="D508" s="57" t="s">
        <v>830</v>
      </c>
      <c r="E508" s="56" t="s">
        <v>453</v>
      </c>
      <c r="F508" s="56"/>
      <c r="G508" s="55" t="s">
        <v>87</v>
      </c>
      <c r="H508" s="54">
        <v>4.41E-2</v>
      </c>
      <c r="I508" s="53">
        <v>1.8</v>
      </c>
      <c r="J508" s="53">
        <v>7.0000000000000007E-2</v>
      </c>
    </row>
    <row r="509" spans="1:10" x14ac:dyDescent="0.2">
      <c r="A509" s="52"/>
      <c r="B509" s="52"/>
      <c r="C509" s="52"/>
      <c r="D509" s="52"/>
      <c r="E509" s="52" t="s">
        <v>452</v>
      </c>
      <c r="F509" s="50">
        <v>3.5262157022548219</v>
      </c>
      <c r="G509" s="52" t="s">
        <v>451</v>
      </c>
      <c r="H509" s="50">
        <v>2.96</v>
      </c>
      <c r="I509" s="52" t="s">
        <v>450</v>
      </c>
      <c r="J509" s="50">
        <v>6.49</v>
      </c>
    </row>
    <row r="510" spans="1:10" x14ac:dyDescent="0.2">
      <c r="A510" s="52"/>
      <c r="B510" s="52"/>
      <c r="C510" s="52"/>
      <c r="D510" s="52"/>
      <c r="E510" s="52" t="s">
        <v>449</v>
      </c>
      <c r="F510" s="50">
        <v>4.43</v>
      </c>
      <c r="G510" s="52"/>
      <c r="H510" s="51" t="s">
        <v>448</v>
      </c>
      <c r="I510" s="51"/>
      <c r="J510" s="50">
        <v>22.07</v>
      </c>
    </row>
    <row r="511" spans="1:10" ht="50.1" customHeight="1" thickBot="1" x14ac:dyDescent="0.25">
      <c r="A511" s="23"/>
      <c r="B511" s="23"/>
      <c r="C511" s="23"/>
      <c r="D511" s="23"/>
      <c r="E511" s="23"/>
      <c r="F511" s="23"/>
      <c r="G511" s="23" t="s">
        <v>447</v>
      </c>
      <c r="H511" s="49">
        <v>6</v>
      </c>
      <c r="I511" s="23" t="s">
        <v>446</v>
      </c>
      <c r="J511" s="48">
        <v>132.41999999999999</v>
      </c>
    </row>
    <row r="512" spans="1:10" ht="0.95" customHeight="1" thickTop="1" x14ac:dyDescent="0.2">
      <c r="A512" s="47"/>
      <c r="B512" s="47"/>
      <c r="C512" s="47"/>
      <c r="D512" s="47"/>
      <c r="E512" s="47"/>
      <c r="F512" s="47"/>
      <c r="G512" s="47"/>
      <c r="H512" s="47"/>
      <c r="I512" s="47"/>
      <c r="J512" s="47"/>
    </row>
    <row r="513" spans="1:10" ht="24" customHeight="1" x14ac:dyDescent="0.2">
      <c r="A513" s="33" t="s">
        <v>40</v>
      </c>
      <c r="B513" s="33"/>
      <c r="C513" s="33"/>
      <c r="D513" s="33" t="s">
        <v>41</v>
      </c>
      <c r="E513" s="33"/>
      <c r="F513" s="68"/>
      <c r="G513" s="68"/>
      <c r="H513" s="34"/>
      <c r="I513" s="33"/>
      <c r="J513" s="32">
        <v>1531.8</v>
      </c>
    </row>
    <row r="514" spans="1:10" ht="18" customHeight="1" x14ac:dyDescent="0.2">
      <c r="A514" s="42" t="s">
        <v>313</v>
      </c>
      <c r="B514" s="40" t="s">
        <v>444</v>
      </c>
      <c r="C514" s="42" t="s">
        <v>443</v>
      </c>
      <c r="D514" s="42" t="s">
        <v>9</v>
      </c>
      <c r="E514" s="67" t="s">
        <v>471</v>
      </c>
      <c r="F514" s="67"/>
      <c r="G514" s="41" t="s">
        <v>442</v>
      </c>
      <c r="H514" s="40" t="s">
        <v>441</v>
      </c>
      <c r="I514" s="40" t="s">
        <v>440</v>
      </c>
      <c r="J514" s="40" t="s">
        <v>10</v>
      </c>
    </row>
    <row r="515" spans="1:10" ht="24" customHeight="1" x14ac:dyDescent="0.2">
      <c r="A515" s="30" t="s">
        <v>470</v>
      </c>
      <c r="B515" s="28" t="s">
        <v>312</v>
      </c>
      <c r="C515" s="30" t="s">
        <v>84</v>
      </c>
      <c r="D515" s="30" t="s">
        <v>311</v>
      </c>
      <c r="E515" s="66" t="s">
        <v>893</v>
      </c>
      <c r="F515" s="66"/>
      <c r="G515" s="29" t="s">
        <v>95</v>
      </c>
      <c r="H515" s="65">
        <v>1</v>
      </c>
      <c r="I515" s="27">
        <v>81.62</v>
      </c>
      <c r="J515" s="27">
        <v>81.62</v>
      </c>
    </row>
    <row r="516" spans="1:10" ht="24" customHeight="1" x14ac:dyDescent="0.2">
      <c r="A516" s="63" t="s">
        <v>468</v>
      </c>
      <c r="B516" s="64" t="s">
        <v>467</v>
      </c>
      <c r="C516" s="63" t="s">
        <v>84</v>
      </c>
      <c r="D516" s="63" t="s">
        <v>466</v>
      </c>
      <c r="E516" s="62" t="s">
        <v>465</v>
      </c>
      <c r="F516" s="62"/>
      <c r="G516" s="61" t="s">
        <v>464</v>
      </c>
      <c r="H516" s="60">
        <v>1.41</v>
      </c>
      <c r="I516" s="59">
        <v>3.87</v>
      </c>
      <c r="J516" s="59">
        <v>5.45</v>
      </c>
    </row>
    <row r="517" spans="1:10" ht="24" customHeight="1" x14ac:dyDescent="0.2">
      <c r="A517" s="63" t="s">
        <v>468</v>
      </c>
      <c r="B517" s="64" t="s">
        <v>504</v>
      </c>
      <c r="C517" s="63" t="s">
        <v>84</v>
      </c>
      <c r="D517" s="63" t="s">
        <v>503</v>
      </c>
      <c r="E517" s="62" t="s">
        <v>465</v>
      </c>
      <c r="F517" s="62"/>
      <c r="G517" s="61" t="s">
        <v>464</v>
      </c>
      <c r="H517" s="60">
        <v>1.2749999999999999</v>
      </c>
      <c r="I517" s="59">
        <v>3.8</v>
      </c>
      <c r="J517" s="59">
        <v>4.84</v>
      </c>
    </row>
    <row r="518" spans="1:10" ht="24" customHeight="1" x14ac:dyDescent="0.2">
      <c r="A518" s="57" t="s">
        <v>456</v>
      </c>
      <c r="B518" s="58" t="s">
        <v>502</v>
      </c>
      <c r="C518" s="57" t="s">
        <v>89</v>
      </c>
      <c r="D518" s="57" t="s">
        <v>501</v>
      </c>
      <c r="E518" s="56" t="s">
        <v>461</v>
      </c>
      <c r="F518" s="56"/>
      <c r="G518" s="55" t="s">
        <v>460</v>
      </c>
      <c r="H518" s="54">
        <v>1.2749999999999999</v>
      </c>
      <c r="I518" s="53">
        <v>18.899999999999999</v>
      </c>
      <c r="J518" s="53">
        <v>24.09</v>
      </c>
    </row>
    <row r="519" spans="1:10" ht="26.1" customHeight="1" x14ac:dyDescent="0.2">
      <c r="A519" s="57" t="s">
        <v>456</v>
      </c>
      <c r="B519" s="58" t="s">
        <v>892</v>
      </c>
      <c r="C519" s="57" t="s">
        <v>84</v>
      </c>
      <c r="D519" s="57" t="s">
        <v>891</v>
      </c>
      <c r="E519" s="56" t="s">
        <v>453</v>
      </c>
      <c r="F519" s="56"/>
      <c r="G519" s="55" t="s">
        <v>95</v>
      </c>
      <c r="H519" s="54">
        <v>0.1</v>
      </c>
      <c r="I519" s="53">
        <v>4.16</v>
      </c>
      <c r="J519" s="53">
        <v>0.41</v>
      </c>
    </row>
    <row r="520" spans="1:10" ht="24" customHeight="1" x14ac:dyDescent="0.2">
      <c r="A520" s="57" t="s">
        <v>456</v>
      </c>
      <c r="B520" s="58" t="s">
        <v>463</v>
      </c>
      <c r="C520" s="57" t="s">
        <v>89</v>
      </c>
      <c r="D520" s="57" t="s">
        <v>462</v>
      </c>
      <c r="E520" s="56" t="s">
        <v>461</v>
      </c>
      <c r="F520" s="56"/>
      <c r="G520" s="55" t="s">
        <v>460</v>
      </c>
      <c r="H520" s="54">
        <v>1.41</v>
      </c>
      <c r="I520" s="53">
        <v>14.09</v>
      </c>
      <c r="J520" s="53">
        <v>19.86</v>
      </c>
    </row>
    <row r="521" spans="1:10" ht="26.1" customHeight="1" x14ac:dyDescent="0.2">
      <c r="A521" s="57" t="s">
        <v>456</v>
      </c>
      <c r="B521" s="58" t="s">
        <v>890</v>
      </c>
      <c r="C521" s="57" t="s">
        <v>84</v>
      </c>
      <c r="D521" s="57" t="s">
        <v>889</v>
      </c>
      <c r="E521" s="56" t="s">
        <v>453</v>
      </c>
      <c r="F521" s="56"/>
      <c r="G521" s="55" t="s">
        <v>494</v>
      </c>
      <c r="H521" s="54">
        <v>1.5980000000000001</v>
      </c>
      <c r="I521" s="53">
        <v>9</v>
      </c>
      <c r="J521" s="53">
        <v>14.38</v>
      </c>
    </row>
    <row r="522" spans="1:10" ht="24" customHeight="1" x14ac:dyDescent="0.2">
      <c r="A522" s="57" t="s">
        <v>456</v>
      </c>
      <c r="B522" s="58" t="s">
        <v>828</v>
      </c>
      <c r="C522" s="57" t="s">
        <v>84</v>
      </c>
      <c r="D522" s="57" t="s">
        <v>827</v>
      </c>
      <c r="E522" s="56" t="s">
        <v>453</v>
      </c>
      <c r="F522" s="56"/>
      <c r="G522" s="55" t="s">
        <v>457</v>
      </c>
      <c r="H522" s="54">
        <v>0.17399999999999999</v>
      </c>
      <c r="I522" s="53">
        <v>72.41</v>
      </c>
      <c r="J522" s="53">
        <v>12.59</v>
      </c>
    </row>
    <row r="523" spans="1:10" x14ac:dyDescent="0.2">
      <c r="A523" s="52"/>
      <c r="B523" s="52"/>
      <c r="C523" s="52"/>
      <c r="D523" s="52"/>
      <c r="E523" s="52" t="s">
        <v>452</v>
      </c>
      <c r="F523" s="50">
        <v>23.879380600000001</v>
      </c>
      <c r="G523" s="52" t="s">
        <v>451</v>
      </c>
      <c r="H523" s="50">
        <v>20.07</v>
      </c>
      <c r="I523" s="52" t="s">
        <v>450</v>
      </c>
      <c r="J523" s="50">
        <v>43.95</v>
      </c>
    </row>
    <row r="524" spans="1:10" x14ac:dyDescent="0.2">
      <c r="A524" s="52"/>
      <c r="B524" s="52"/>
      <c r="C524" s="52"/>
      <c r="D524" s="52"/>
      <c r="E524" s="52" t="s">
        <v>449</v>
      </c>
      <c r="F524" s="50">
        <v>20.5</v>
      </c>
      <c r="G524" s="52"/>
      <c r="H524" s="51" t="s">
        <v>448</v>
      </c>
      <c r="I524" s="51"/>
      <c r="J524" s="50">
        <v>102.12</v>
      </c>
    </row>
    <row r="525" spans="1:10" ht="50.1" customHeight="1" thickBot="1" x14ac:dyDescent="0.25">
      <c r="A525" s="23"/>
      <c r="B525" s="23"/>
      <c r="C525" s="23"/>
      <c r="D525" s="23"/>
      <c r="E525" s="23"/>
      <c r="F525" s="23"/>
      <c r="G525" s="23" t="s">
        <v>447</v>
      </c>
      <c r="H525" s="49">
        <v>15</v>
      </c>
      <c r="I525" s="23" t="s">
        <v>446</v>
      </c>
      <c r="J525" s="48">
        <v>1531.8</v>
      </c>
    </row>
    <row r="526" spans="1:10" ht="0.95" customHeight="1" thickTop="1" x14ac:dyDescent="0.2">
      <c r="A526" s="47"/>
      <c r="B526" s="47"/>
      <c r="C526" s="47"/>
      <c r="D526" s="47"/>
      <c r="E526" s="47"/>
      <c r="F526" s="47"/>
      <c r="G526" s="47"/>
      <c r="H526" s="47"/>
      <c r="I526" s="47"/>
      <c r="J526" s="47"/>
    </row>
    <row r="527" spans="1:10" ht="24" customHeight="1" x14ac:dyDescent="0.2">
      <c r="A527" s="33" t="s">
        <v>42</v>
      </c>
      <c r="B527" s="33"/>
      <c r="C527" s="33"/>
      <c r="D527" s="33" t="s">
        <v>43</v>
      </c>
      <c r="E527" s="33"/>
      <c r="F527" s="68"/>
      <c r="G527" s="68"/>
      <c r="H527" s="34"/>
      <c r="I527" s="33"/>
      <c r="J527" s="32">
        <v>663.98</v>
      </c>
    </row>
    <row r="528" spans="1:10" ht="18" customHeight="1" x14ac:dyDescent="0.2">
      <c r="A528" s="42" t="s">
        <v>310</v>
      </c>
      <c r="B528" s="40" t="s">
        <v>444</v>
      </c>
      <c r="C528" s="42" t="s">
        <v>443</v>
      </c>
      <c r="D528" s="42" t="s">
        <v>9</v>
      </c>
      <c r="E528" s="67" t="s">
        <v>471</v>
      </c>
      <c r="F528" s="67"/>
      <c r="G528" s="41" t="s">
        <v>442</v>
      </c>
      <c r="H528" s="40" t="s">
        <v>441</v>
      </c>
      <c r="I528" s="40" t="s">
        <v>440</v>
      </c>
      <c r="J528" s="40" t="s">
        <v>10</v>
      </c>
    </row>
    <row r="529" spans="1:10" ht="51.95" customHeight="1" x14ac:dyDescent="0.2">
      <c r="A529" s="30" t="s">
        <v>470</v>
      </c>
      <c r="B529" s="28" t="s">
        <v>309</v>
      </c>
      <c r="C529" s="30" t="s">
        <v>89</v>
      </c>
      <c r="D529" s="30" t="s">
        <v>308</v>
      </c>
      <c r="E529" s="66" t="s">
        <v>834</v>
      </c>
      <c r="F529" s="66"/>
      <c r="G529" s="29" t="s">
        <v>87</v>
      </c>
      <c r="H529" s="65">
        <v>1</v>
      </c>
      <c r="I529" s="27">
        <v>8.93</v>
      </c>
      <c r="J529" s="27">
        <v>8.93</v>
      </c>
    </row>
    <row r="530" spans="1:10" ht="26.1" customHeight="1" x14ac:dyDescent="0.2">
      <c r="A530" s="63" t="s">
        <v>468</v>
      </c>
      <c r="B530" s="64" t="s">
        <v>483</v>
      </c>
      <c r="C530" s="63" t="s">
        <v>89</v>
      </c>
      <c r="D530" s="63" t="s">
        <v>482</v>
      </c>
      <c r="E530" s="62" t="s">
        <v>479</v>
      </c>
      <c r="F530" s="62"/>
      <c r="G530" s="61" t="s">
        <v>460</v>
      </c>
      <c r="H530" s="60">
        <v>0.127</v>
      </c>
      <c r="I530" s="59">
        <v>19.82</v>
      </c>
      <c r="J530" s="59">
        <v>2.5099999999999998</v>
      </c>
    </row>
    <row r="531" spans="1:10" ht="26.1" customHeight="1" x14ac:dyDescent="0.2">
      <c r="A531" s="63" t="s">
        <v>468</v>
      </c>
      <c r="B531" s="64" t="s">
        <v>481</v>
      </c>
      <c r="C531" s="63" t="s">
        <v>89</v>
      </c>
      <c r="D531" s="63" t="s">
        <v>480</v>
      </c>
      <c r="E531" s="62" t="s">
        <v>479</v>
      </c>
      <c r="F531" s="62"/>
      <c r="G531" s="61" t="s">
        <v>460</v>
      </c>
      <c r="H531" s="60">
        <v>0.127</v>
      </c>
      <c r="I531" s="59">
        <v>23.9</v>
      </c>
      <c r="J531" s="59">
        <v>3.03</v>
      </c>
    </row>
    <row r="532" spans="1:10" ht="24" customHeight="1" x14ac:dyDescent="0.2">
      <c r="A532" s="57" t="s">
        <v>456</v>
      </c>
      <c r="B532" s="58" t="s">
        <v>869</v>
      </c>
      <c r="C532" s="57" t="s">
        <v>89</v>
      </c>
      <c r="D532" s="57" t="s">
        <v>868</v>
      </c>
      <c r="E532" s="56" t="s">
        <v>453</v>
      </c>
      <c r="F532" s="56"/>
      <c r="G532" s="55" t="s">
        <v>87</v>
      </c>
      <c r="H532" s="54">
        <v>9.9000000000000008E-3</v>
      </c>
      <c r="I532" s="53">
        <v>50.01</v>
      </c>
      <c r="J532" s="53">
        <v>0.49</v>
      </c>
    </row>
    <row r="533" spans="1:10" ht="26.1" customHeight="1" x14ac:dyDescent="0.2">
      <c r="A533" s="57" t="s">
        <v>456</v>
      </c>
      <c r="B533" s="58" t="s">
        <v>888</v>
      </c>
      <c r="C533" s="57" t="s">
        <v>89</v>
      </c>
      <c r="D533" s="57" t="s">
        <v>887</v>
      </c>
      <c r="E533" s="56" t="s">
        <v>453</v>
      </c>
      <c r="F533" s="56"/>
      <c r="G533" s="55" t="s">
        <v>87</v>
      </c>
      <c r="H533" s="54">
        <v>1</v>
      </c>
      <c r="I533" s="53">
        <v>2.0499999999999998</v>
      </c>
      <c r="J533" s="53">
        <v>2.0499999999999998</v>
      </c>
    </row>
    <row r="534" spans="1:10" ht="26.1" customHeight="1" x14ac:dyDescent="0.2">
      <c r="A534" s="57" t="s">
        <v>456</v>
      </c>
      <c r="B534" s="58" t="s">
        <v>865</v>
      </c>
      <c r="C534" s="57" t="s">
        <v>89</v>
      </c>
      <c r="D534" s="57" t="s">
        <v>864</v>
      </c>
      <c r="E534" s="56" t="s">
        <v>453</v>
      </c>
      <c r="F534" s="56"/>
      <c r="G534" s="55" t="s">
        <v>87</v>
      </c>
      <c r="H534" s="54">
        <v>1.4999999999999999E-2</v>
      </c>
      <c r="I534" s="53">
        <v>56.66</v>
      </c>
      <c r="J534" s="53">
        <v>0.84</v>
      </c>
    </row>
    <row r="535" spans="1:10" ht="24" customHeight="1" x14ac:dyDescent="0.2">
      <c r="A535" s="57" t="s">
        <v>456</v>
      </c>
      <c r="B535" s="58" t="s">
        <v>831</v>
      </c>
      <c r="C535" s="57" t="s">
        <v>89</v>
      </c>
      <c r="D535" s="57" t="s">
        <v>830</v>
      </c>
      <c r="E535" s="56" t="s">
        <v>453</v>
      </c>
      <c r="F535" s="56"/>
      <c r="G535" s="55" t="s">
        <v>87</v>
      </c>
      <c r="H535" s="54">
        <v>7.1000000000000004E-3</v>
      </c>
      <c r="I535" s="53">
        <v>1.8</v>
      </c>
      <c r="J535" s="53">
        <v>0.01</v>
      </c>
    </row>
    <row r="536" spans="1:10" x14ac:dyDescent="0.2">
      <c r="A536" s="52"/>
      <c r="B536" s="52"/>
      <c r="C536" s="52"/>
      <c r="D536" s="52"/>
      <c r="E536" s="52" t="s">
        <v>452</v>
      </c>
      <c r="F536" s="50">
        <v>2.3689214887258898</v>
      </c>
      <c r="G536" s="52" t="s">
        <v>451</v>
      </c>
      <c r="H536" s="50">
        <v>1.99</v>
      </c>
      <c r="I536" s="52" t="s">
        <v>450</v>
      </c>
      <c r="J536" s="50">
        <v>4.3600000000000003</v>
      </c>
    </row>
    <row r="537" spans="1:10" x14ac:dyDescent="0.2">
      <c r="A537" s="52"/>
      <c r="B537" s="52"/>
      <c r="C537" s="52"/>
      <c r="D537" s="52"/>
      <c r="E537" s="52" t="s">
        <v>449</v>
      </c>
      <c r="F537" s="50">
        <v>2.2400000000000002</v>
      </c>
      <c r="G537" s="52"/>
      <c r="H537" s="51" t="s">
        <v>448</v>
      </c>
      <c r="I537" s="51"/>
      <c r="J537" s="50">
        <v>11.17</v>
      </c>
    </row>
    <row r="538" spans="1:10" ht="50.1" customHeight="1" thickBot="1" x14ac:dyDescent="0.25">
      <c r="A538" s="23"/>
      <c r="B538" s="23"/>
      <c r="C538" s="23"/>
      <c r="D538" s="23"/>
      <c r="E538" s="23"/>
      <c r="F538" s="23"/>
      <c r="G538" s="23" t="s">
        <v>447</v>
      </c>
      <c r="H538" s="49">
        <v>5</v>
      </c>
      <c r="I538" s="23" t="s">
        <v>446</v>
      </c>
      <c r="J538" s="48">
        <v>55.85</v>
      </c>
    </row>
    <row r="539" spans="1:10" ht="0.95" customHeight="1" thickTop="1" x14ac:dyDescent="0.2">
      <c r="A539" s="47"/>
      <c r="B539" s="47"/>
      <c r="C539" s="47"/>
      <c r="D539" s="47"/>
      <c r="E539" s="47"/>
      <c r="F539" s="47"/>
      <c r="G539" s="47"/>
      <c r="H539" s="47"/>
      <c r="I539" s="47"/>
      <c r="J539" s="47"/>
    </row>
    <row r="540" spans="1:10" ht="18" customHeight="1" x14ac:dyDescent="0.2">
      <c r="A540" s="42" t="s">
        <v>307</v>
      </c>
      <c r="B540" s="40" t="s">
        <v>444</v>
      </c>
      <c r="C540" s="42" t="s">
        <v>443</v>
      </c>
      <c r="D540" s="42" t="s">
        <v>9</v>
      </c>
      <c r="E540" s="67" t="s">
        <v>471</v>
      </c>
      <c r="F540" s="67"/>
      <c r="G540" s="41" t="s">
        <v>442</v>
      </c>
      <c r="H540" s="40" t="s">
        <v>441</v>
      </c>
      <c r="I540" s="40" t="s">
        <v>440</v>
      </c>
      <c r="J540" s="40" t="s">
        <v>10</v>
      </c>
    </row>
    <row r="541" spans="1:10" ht="51.95" customHeight="1" x14ac:dyDescent="0.2">
      <c r="A541" s="30" t="s">
        <v>470</v>
      </c>
      <c r="B541" s="28" t="s">
        <v>306</v>
      </c>
      <c r="C541" s="30" t="s">
        <v>89</v>
      </c>
      <c r="D541" s="30" t="s">
        <v>305</v>
      </c>
      <c r="E541" s="66" t="s">
        <v>834</v>
      </c>
      <c r="F541" s="66"/>
      <c r="G541" s="29" t="s">
        <v>87</v>
      </c>
      <c r="H541" s="65">
        <v>1</v>
      </c>
      <c r="I541" s="27">
        <v>25.86</v>
      </c>
      <c r="J541" s="27">
        <v>25.86</v>
      </c>
    </row>
    <row r="542" spans="1:10" ht="26.1" customHeight="1" x14ac:dyDescent="0.2">
      <c r="A542" s="63" t="s">
        <v>468</v>
      </c>
      <c r="B542" s="64" t="s">
        <v>483</v>
      </c>
      <c r="C542" s="63" t="s">
        <v>89</v>
      </c>
      <c r="D542" s="63" t="s">
        <v>482</v>
      </c>
      <c r="E542" s="62" t="s">
        <v>479</v>
      </c>
      <c r="F542" s="62"/>
      <c r="G542" s="61" t="s">
        <v>460</v>
      </c>
      <c r="H542" s="60">
        <v>0.19259999999999999</v>
      </c>
      <c r="I542" s="59">
        <v>19.82</v>
      </c>
      <c r="J542" s="59">
        <v>3.81</v>
      </c>
    </row>
    <row r="543" spans="1:10" ht="26.1" customHeight="1" x14ac:dyDescent="0.2">
      <c r="A543" s="63" t="s">
        <v>468</v>
      </c>
      <c r="B543" s="64" t="s">
        <v>481</v>
      </c>
      <c r="C543" s="63" t="s">
        <v>89</v>
      </c>
      <c r="D543" s="63" t="s">
        <v>480</v>
      </c>
      <c r="E543" s="62" t="s">
        <v>479</v>
      </c>
      <c r="F543" s="62"/>
      <c r="G543" s="61" t="s">
        <v>460</v>
      </c>
      <c r="H543" s="60">
        <v>0.19259999999999999</v>
      </c>
      <c r="I543" s="59">
        <v>23.9</v>
      </c>
      <c r="J543" s="59">
        <v>4.5999999999999996</v>
      </c>
    </row>
    <row r="544" spans="1:10" ht="26.1" customHeight="1" x14ac:dyDescent="0.2">
      <c r="A544" s="57" t="s">
        <v>456</v>
      </c>
      <c r="B544" s="58" t="s">
        <v>884</v>
      </c>
      <c r="C544" s="57" t="s">
        <v>89</v>
      </c>
      <c r="D544" s="57" t="s">
        <v>883</v>
      </c>
      <c r="E544" s="56" t="s">
        <v>453</v>
      </c>
      <c r="F544" s="56"/>
      <c r="G544" s="55" t="s">
        <v>87</v>
      </c>
      <c r="H544" s="54">
        <v>2</v>
      </c>
      <c r="I544" s="53">
        <v>3.5</v>
      </c>
      <c r="J544" s="53">
        <v>7</v>
      </c>
    </row>
    <row r="545" spans="1:10" ht="26.1" customHeight="1" x14ac:dyDescent="0.2">
      <c r="A545" s="57" t="s">
        <v>456</v>
      </c>
      <c r="B545" s="58" t="s">
        <v>886</v>
      </c>
      <c r="C545" s="57" t="s">
        <v>89</v>
      </c>
      <c r="D545" s="57" t="s">
        <v>885</v>
      </c>
      <c r="E545" s="56" t="s">
        <v>453</v>
      </c>
      <c r="F545" s="56"/>
      <c r="G545" s="55" t="s">
        <v>87</v>
      </c>
      <c r="H545" s="54">
        <v>1</v>
      </c>
      <c r="I545" s="53">
        <v>8.08</v>
      </c>
      <c r="J545" s="53">
        <v>8.08</v>
      </c>
    </row>
    <row r="546" spans="1:10" ht="39" customHeight="1" x14ac:dyDescent="0.2">
      <c r="A546" s="57" t="s">
        <v>456</v>
      </c>
      <c r="B546" s="58" t="s">
        <v>872</v>
      </c>
      <c r="C546" s="57" t="s">
        <v>89</v>
      </c>
      <c r="D546" s="57" t="s">
        <v>871</v>
      </c>
      <c r="E546" s="56" t="s">
        <v>453</v>
      </c>
      <c r="F546" s="56"/>
      <c r="G546" s="55" t="s">
        <v>87</v>
      </c>
      <c r="H546" s="54">
        <v>0.115</v>
      </c>
      <c r="I546" s="53">
        <v>20.64</v>
      </c>
      <c r="J546" s="53">
        <v>2.37</v>
      </c>
    </row>
    <row r="547" spans="1:10" x14ac:dyDescent="0.2">
      <c r="A547" s="52"/>
      <c r="B547" s="52"/>
      <c r="C547" s="52"/>
      <c r="D547" s="52"/>
      <c r="E547" s="52" t="s">
        <v>452</v>
      </c>
      <c r="F547" s="50">
        <v>3.5914153762564522</v>
      </c>
      <c r="G547" s="52" t="s">
        <v>451</v>
      </c>
      <c r="H547" s="50">
        <v>3.02</v>
      </c>
      <c r="I547" s="52" t="s">
        <v>450</v>
      </c>
      <c r="J547" s="50">
        <v>6.61</v>
      </c>
    </row>
    <row r="548" spans="1:10" x14ac:dyDescent="0.2">
      <c r="A548" s="52"/>
      <c r="B548" s="52"/>
      <c r="C548" s="52"/>
      <c r="D548" s="52"/>
      <c r="E548" s="52" t="s">
        <v>449</v>
      </c>
      <c r="F548" s="50">
        <v>6.49</v>
      </c>
      <c r="G548" s="52"/>
      <c r="H548" s="51" t="s">
        <v>448</v>
      </c>
      <c r="I548" s="51"/>
      <c r="J548" s="50">
        <v>32.35</v>
      </c>
    </row>
    <row r="549" spans="1:10" ht="50.1" customHeight="1" thickBot="1" x14ac:dyDescent="0.25">
      <c r="A549" s="23"/>
      <c r="B549" s="23"/>
      <c r="C549" s="23"/>
      <c r="D549" s="23"/>
      <c r="E549" s="23"/>
      <c r="F549" s="23"/>
      <c r="G549" s="23" t="s">
        <v>447</v>
      </c>
      <c r="H549" s="49">
        <v>5</v>
      </c>
      <c r="I549" s="23" t="s">
        <v>446</v>
      </c>
      <c r="J549" s="48">
        <v>161.75</v>
      </c>
    </row>
    <row r="550" spans="1:10" ht="0.95" customHeight="1" thickTop="1" x14ac:dyDescent="0.2">
      <c r="A550" s="47"/>
      <c r="B550" s="47"/>
      <c r="C550" s="47"/>
      <c r="D550" s="47"/>
      <c r="E550" s="47"/>
      <c r="F550" s="47"/>
      <c r="G550" s="47"/>
      <c r="H550" s="47"/>
      <c r="I550" s="47"/>
      <c r="J550" s="47"/>
    </row>
    <row r="551" spans="1:10" ht="18" customHeight="1" x14ac:dyDescent="0.2">
      <c r="A551" s="42" t="s">
        <v>304</v>
      </c>
      <c r="B551" s="40" t="s">
        <v>444</v>
      </c>
      <c r="C551" s="42" t="s">
        <v>443</v>
      </c>
      <c r="D551" s="42" t="s">
        <v>9</v>
      </c>
      <c r="E551" s="67" t="s">
        <v>471</v>
      </c>
      <c r="F551" s="67"/>
      <c r="G551" s="41" t="s">
        <v>442</v>
      </c>
      <c r="H551" s="40" t="s">
        <v>441</v>
      </c>
      <c r="I551" s="40" t="s">
        <v>440</v>
      </c>
      <c r="J551" s="40" t="s">
        <v>10</v>
      </c>
    </row>
    <row r="552" spans="1:10" ht="51.95" customHeight="1" x14ac:dyDescent="0.2">
      <c r="A552" s="30" t="s">
        <v>470</v>
      </c>
      <c r="B552" s="28" t="s">
        <v>303</v>
      </c>
      <c r="C552" s="30" t="s">
        <v>89</v>
      </c>
      <c r="D552" s="30" t="s">
        <v>302</v>
      </c>
      <c r="E552" s="66" t="s">
        <v>834</v>
      </c>
      <c r="F552" s="66"/>
      <c r="G552" s="29" t="s">
        <v>87</v>
      </c>
      <c r="H552" s="65">
        <v>1</v>
      </c>
      <c r="I552" s="27">
        <v>48.62</v>
      </c>
      <c r="J552" s="27">
        <v>48.62</v>
      </c>
    </row>
    <row r="553" spans="1:10" ht="26.1" customHeight="1" x14ac:dyDescent="0.2">
      <c r="A553" s="63" t="s">
        <v>468</v>
      </c>
      <c r="B553" s="64" t="s">
        <v>483</v>
      </c>
      <c r="C553" s="63" t="s">
        <v>89</v>
      </c>
      <c r="D553" s="63" t="s">
        <v>482</v>
      </c>
      <c r="E553" s="62" t="s">
        <v>479</v>
      </c>
      <c r="F553" s="62"/>
      <c r="G553" s="61" t="s">
        <v>460</v>
      </c>
      <c r="H553" s="60">
        <v>0.25679999999999997</v>
      </c>
      <c r="I553" s="59">
        <v>19.82</v>
      </c>
      <c r="J553" s="59">
        <v>5.08</v>
      </c>
    </row>
    <row r="554" spans="1:10" ht="26.1" customHeight="1" x14ac:dyDescent="0.2">
      <c r="A554" s="63" t="s">
        <v>468</v>
      </c>
      <c r="B554" s="64" t="s">
        <v>481</v>
      </c>
      <c r="C554" s="63" t="s">
        <v>89</v>
      </c>
      <c r="D554" s="63" t="s">
        <v>480</v>
      </c>
      <c r="E554" s="62" t="s">
        <v>479</v>
      </c>
      <c r="F554" s="62"/>
      <c r="G554" s="61" t="s">
        <v>460</v>
      </c>
      <c r="H554" s="60">
        <v>0.25679999999999997</v>
      </c>
      <c r="I554" s="59">
        <v>23.9</v>
      </c>
      <c r="J554" s="59">
        <v>6.13</v>
      </c>
    </row>
    <row r="555" spans="1:10" ht="26.1" customHeight="1" x14ac:dyDescent="0.2">
      <c r="A555" s="57" t="s">
        <v>456</v>
      </c>
      <c r="B555" s="58" t="s">
        <v>884</v>
      </c>
      <c r="C555" s="57" t="s">
        <v>89</v>
      </c>
      <c r="D555" s="57" t="s">
        <v>883</v>
      </c>
      <c r="E555" s="56" t="s">
        <v>453</v>
      </c>
      <c r="F555" s="56"/>
      <c r="G555" s="55" t="s">
        <v>87</v>
      </c>
      <c r="H555" s="54">
        <v>3</v>
      </c>
      <c r="I555" s="53">
        <v>3.5</v>
      </c>
      <c r="J555" s="53">
        <v>10.5</v>
      </c>
    </row>
    <row r="556" spans="1:10" ht="26.1" customHeight="1" x14ac:dyDescent="0.2">
      <c r="A556" s="57" t="s">
        <v>456</v>
      </c>
      <c r="B556" s="58" t="s">
        <v>882</v>
      </c>
      <c r="C556" s="57" t="s">
        <v>89</v>
      </c>
      <c r="D556" s="57" t="s">
        <v>881</v>
      </c>
      <c r="E556" s="56" t="s">
        <v>453</v>
      </c>
      <c r="F556" s="56"/>
      <c r="G556" s="55" t="s">
        <v>87</v>
      </c>
      <c r="H556" s="54">
        <v>1</v>
      </c>
      <c r="I556" s="53">
        <v>23.35</v>
      </c>
      <c r="J556" s="53">
        <v>23.35</v>
      </c>
    </row>
    <row r="557" spans="1:10" ht="39" customHeight="1" x14ac:dyDescent="0.2">
      <c r="A557" s="57" t="s">
        <v>456</v>
      </c>
      <c r="B557" s="58" t="s">
        <v>872</v>
      </c>
      <c r="C557" s="57" t="s">
        <v>89</v>
      </c>
      <c r="D557" s="57" t="s">
        <v>871</v>
      </c>
      <c r="E557" s="56" t="s">
        <v>453</v>
      </c>
      <c r="F557" s="56"/>
      <c r="G557" s="55" t="s">
        <v>87</v>
      </c>
      <c r="H557" s="54">
        <v>0.17249999999999999</v>
      </c>
      <c r="I557" s="53">
        <v>20.64</v>
      </c>
      <c r="J557" s="53">
        <v>3.56</v>
      </c>
    </row>
    <row r="558" spans="1:10" x14ac:dyDescent="0.2">
      <c r="A558" s="52"/>
      <c r="B558" s="52"/>
      <c r="C558" s="52"/>
      <c r="D558" s="52"/>
      <c r="E558" s="52" t="s">
        <v>452</v>
      </c>
      <c r="F558" s="50">
        <v>4.7921760391198047</v>
      </c>
      <c r="G558" s="52" t="s">
        <v>451</v>
      </c>
      <c r="H558" s="50">
        <v>4.03</v>
      </c>
      <c r="I558" s="52" t="s">
        <v>450</v>
      </c>
      <c r="J558" s="50">
        <v>8.82</v>
      </c>
    </row>
    <row r="559" spans="1:10" x14ac:dyDescent="0.2">
      <c r="A559" s="52"/>
      <c r="B559" s="52"/>
      <c r="C559" s="52"/>
      <c r="D559" s="52"/>
      <c r="E559" s="52" t="s">
        <v>449</v>
      </c>
      <c r="F559" s="50">
        <v>12.21</v>
      </c>
      <c r="G559" s="52"/>
      <c r="H559" s="51" t="s">
        <v>448</v>
      </c>
      <c r="I559" s="51"/>
      <c r="J559" s="50">
        <v>60.83</v>
      </c>
    </row>
    <row r="560" spans="1:10" ht="50.1" customHeight="1" thickBot="1" x14ac:dyDescent="0.25">
      <c r="A560" s="23"/>
      <c r="B560" s="23"/>
      <c r="C560" s="23"/>
      <c r="D560" s="23"/>
      <c r="E560" s="23"/>
      <c r="F560" s="23"/>
      <c r="G560" s="23" t="s">
        <v>447</v>
      </c>
      <c r="H560" s="49">
        <v>4</v>
      </c>
      <c r="I560" s="23" t="s">
        <v>446</v>
      </c>
      <c r="J560" s="48">
        <v>243.32</v>
      </c>
    </row>
    <row r="561" spans="1:10" ht="0.95" customHeight="1" thickTop="1" x14ac:dyDescent="0.2">
      <c r="A561" s="47"/>
      <c r="B561" s="47"/>
      <c r="C561" s="47"/>
      <c r="D561" s="47"/>
      <c r="E561" s="47"/>
      <c r="F561" s="47"/>
      <c r="G561" s="47"/>
      <c r="H561" s="47"/>
      <c r="I561" s="47"/>
      <c r="J561" s="47"/>
    </row>
    <row r="562" spans="1:10" ht="18" customHeight="1" x14ac:dyDescent="0.2">
      <c r="A562" s="42" t="s">
        <v>301</v>
      </c>
      <c r="B562" s="40" t="s">
        <v>444</v>
      </c>
      <c r="C562" s="42" t="s">
        <v>443</v>
      </c>
      <c r="D562" s="42" t="s">
        <v>9</v>
      </c>
      <c r="E562" s="67" t="s">
        <v>471</v>
      </c>
      <c r="F562" s="67"/>
      <c r="G562" s="41" t="s">
        <v>442</v>
      </c>
      <c r="H562" s="40" t="s">
        <v>441</v>
      </c>
      <c r="I562" s="40" t="s">
        <v>440</v>
      </c>
      <c r="J562" s="40" t="s">
        <v>10</v>
      </c>
    </row>
    <row r="563" spans="1:10" ht="51.95" customHeight="1" x14ac:dyDescent="0.2">
      <c r="A563" s="30" t="s">
        <v>470</v>
      </c>
      <c r="B563" s="28" t="s">
        <v>300</v>
      </c>
      <c r="C563" s="30" t="s">
        <v>89</v>
      </c>
      <c r="D563" s="30" t="s">
        <v>299</v>
      </c>
      <c r="E563" s="66" t="s">
        <v>834</v>
      </c>
      <c r="F563" s="66"/>
      <c r="G563" s="29" t="s">
        <v>87</v>
      </c>
      <c r="H563" s="65">
        <v>1</v>
      </c>
      <c r="I563" s="27">
        <v>12.99</v>
      </c>
      <c r="J563" s="27">
        <v>12.99</v>
      </c>
    </row>
    <row r="564" spans="1:10" ht="26.1" customHeight="1" x14ac:dyDescent="0.2">
      <c r="A564" s="63" t="s">
        <v>468</v>
      </c>
      <c r="B564" s="64" t="s">
        <v>483</v>
      </c>
      <c r="C564" s="63" t="s">
        <v>89</v>
      </c>
      <c r="D564" s="63" t="s">
        <v>482</v>
      </c>
      <c r="E564" s="62" t="s">
        <v>479</v>
      </c>
      <c r="F564" s="62"/>
      <c r="G564" s="61" t="s">
        <v>460</v>
      </c>
      <c r="H564" s="60">
        <v>0.16930000000000001</v>
      </c>
      <c r="I564" s="59">
        <v>19.82</v>
      </c>
      <c r="J564" s="59">
        <v>3.35</v>
      </c>
    </row>
    <row r="565" spans="1:10" ht="26.1" customHeight="1" x14ac:dyDescent="0.2">
      <c r="A565" s="63" t="s">
        <v>468</v>
      </c>
      <c r="B565" s="64" t="s">
        <v>481</v>
      </c>
      <c r="C565" s="63" t="s">
        <v>89</v>
      </c>
      <c r="D565" s="63" t="s">
        <v>480</v>
      </c>
      <c r="E565" s="62" t="s">
        <v>479</v>
      </c>
      <c r="F565" s="62"/>
      <c r="G565" s="61" t="s">
        <v>460</v>
      </c>
      <c r="H565" s="60">
        <v>0.16930000000000001</v>
      </c>
      <c r="I565" s="59">
        <v>23.9</v>
      </c>
      <c r="J565" s="59">
        <v>4.04</v>
      </c>
    </row>
    <row r="566" spans="1:10" ht="24" customHeight="1" x14ac:dyDescent="0.2">
      <c r="A566" s="57" t="s">
        <v>456</v>
      </c>
      <c r="B566" s="58" t="s">
        <v>869</v>
      </c>
      <c r="C566" s="57" t="s">
        <v>89</v>
      </c>
      <c r="D566" s="57" t="s">
        <v>868</v>
      </c>
      <c r="E566" s="56" t="s">
        <v>453</v>
      </c>
      <c r="F566" s="56"/>
      <c r="G566" s="55" t="s">
        <v>87</v>
      </c>
      <c r="H566" s="54">
        <v>1.4800000000000001E-2</v>
      </c>
      <c r="I566" s="53">
        <v>50.01</v>
      </c>
      <c r="J566" s="53">
        <v>0.74</v>
      </c>
    </row>
    <row r="567" spans="1:10" ht="26.1" customHeight="1" x14ac:dyDescent="0.2">
      <c r="A567" s="57" t="s">
        <v>456</v>
      </c>
      <c r="B567" s="58" t="s">
        <v>880</v>
      </c>
      <c r="C567" s="57" t="s">
        <v>89</v>
      </c>
      <c r="D567" s="57" t="s">
        <v>879</v>
      </c>
      <c r="E567" s="56" t="s">
        <v>453</v>
      </c>
      <c r="F567" s="56"/>
      <c r="G567" s="55" t="s">
        <v>87</v>
      </c>
      <c r="H567" s="54">
        <v>1</v>
      </c>
      <c r="I567" s="53">
        <v>3.58</v>
      </c>
      <c r="J567" s="53">
        <v>3.58</v>
      </c>
    </row>
    <row r="568" spans="1:10" ht="26.1" customHeight="1" x14ac:dyDescent="0.2">
      <c r="A568" s="57" t="s">
        <v>456</v>
      </c>
      <c r="B568" s="58" t="s">
        <v>865</v>
      </c>
      <c r="C568" s="57" t="s">
        <v>89</v>
      </c>
      <c r="D568" s="57" t="s">
        <v>864</v>
      </c>
      <c r="E568" s="56" t="s">
        <v>453</v>
      </c>
      <c r="F568" s="56"/>
      <c r="G568" s="55" t="s">
        <v>87</v>
      </c>
      <c r="H568" s="54">
        <v>2.2499999999999999E-2</v>
      </c>
      <c r="I568" s="53">
        <v>56.66</v>
      </c>
      <c r="J568" s="53">
        <v>1.27</v>
      </c>
    </row>
    <row r="569" spans="1:10" ht="24" customHeight="1" x14ac:dyDescent="0.2">
      <c r="A569" s="57" t="s">
        <v>456</v>
      </c>
      <c r="B569" s="58" t="s">
        <v>831</v>
      </c>
      <c r="C569" s="57" t="s">
        <v>89</v>
      </c>
      <c r="D569" s="57" t="s">
        <v>830</v>
      </c>
      <c r="E569" s="56" t="s">
        <v>453</v>
      </c>
      <c r="F569" s="56"/>
      <c r="G569" s="55" t="s">
        <v>87</v>
      </c>
      <c r="H569" s="54">
        <v>1.0699999999999999E-2</v>
      </c>
      <c r="I569" s="53">
        <v>1.8</v>
      </c>
      <c r="J569" s="53">
        <v>0.01</v>
      </c>
    </row>
    <row r="570" spans="1:10" x14ac:dyDescent="0.2">
      <c r="A570" s="52"/>
      <c r="B570" s="52"/>
      <c r="C570" s="52"/>
      <c r="D570" s="52"/>
      <c r="E570" s="52" t="s">
        <v>452</v>
      </c>
      <c r="F570" s="50">
        <v>3.1567508829122519</v>
      </c>
      <c r="G570" s="52" t="s">
        <v>451</v>
      </c>
      <c r="H570" s="50">
        <v>2.65</v>
      </c>
      <c r="I570" s="52" t="s">
        <v>450</v>
      </c>
      <c r="J570" s="50">
        <v>5.81</v>
      </c>
    </row>
    <row r="571" spans="1:10" x14ac:dyDescent="0.2">
      <c r="A571" s="52"/>
      <c r="B571" s="52"/>
      <c r="C571" s="52"/>
      <c r="D571" s="52"/>
      <c r="E571" s="52" t="s">
        <v>449</v>
      </c>
      <c r="F571" s="50">
        <v>3.26</v>
      </c>
      <c r="G571" s="52"/>
      <c r="H571" s="51" t="s">
        <v>448</v>
      </c>
      <c r="I571" s="51"/>
      <c r="J571" s="50">
        <v>16.25</v>
      </c>
    </row>
    <row r="572" spans="1:10" ht="50.1" customHeight="1" thickBot="1" x14ac:dyDescent="0.25">
      <c r="A572" s="23"/>
      <c r="B572" s="23"/>
      <c r="C572" s="23"/>
      <c r="D572" s="23"/>
      <c r="E572" s="23"/>
      <c r="F572" s="23"/>
      <c r="G572" s="23" t="s">
        <v>447</v>
      </c>
      <c r="H572" s="49">
        <v>4</v>
      </c>
      <c r="I572" s="23" t="s">
        <v>446</v>
      </c>
      <c r="J572" s="48">
        <v>65</v>
      </c>
    </row>
    <row r="573" spans="1:10" ht="0.95" customHeight="1" thickTop="1" x14ac:dyDescent="0.2">
      <c r="A573" s="47"/>
      <c r="B573" s="47"/>
      <c r="C573" s="47"/>
      <c r="D573" s="47"/>
      <c r="E573" s="47"/>
      <c r="F573" s="47"/>
      <c r="G573" s="47"/>
      <c r="H573" s="47"/>
      <c r="I573" s="47"/>
      <c r="J573" s="47"/>
    </row>
    <row r="574" spans="1:10" ht="18" customHeight="1" x14ac:dyDescent="0.2">
      <c r="A574" s="42" t="s">
        <v>298</v>
      </c>
      <c r="B574" s="40" t="s">
        <v>444</v>
      </c>
      <c r="C574" s="42" t="s">
        <v>443</v>
      </c>
      <c r="D574" s="42" t="s">
        <v>9</v>
      </c>
      <c r="E574" s="67" t="s">
        <v>471</v>
      </c>
      <c r="F574" s="67"/>
      <c r="G574" s="41" t="s">
        <v>442</v>
      </c>
      <c r="H574" s="40" t="s">
        <v>441</v>
      </c>
      <c r="I574" s="40" t="s">
        <v>440</v>
      </c>
      <c r="J574" s="40" t="s">
        <v>10</v>
      </c>
    </row>
    <row r="575" spans="1:10" ht="51.95" customHeight="1" x14ac:dyDescent="0.2">
      <c r="A575" s="30" t="s">
        <v>470</v>
      </c>
      <c r="B575" s="28" t="s">
        <v>297</v>
      </c>
      <c r="C575" s="30" t="s">
        <v>89</v>
      </c>
      <c r="D575" s="30" t="s">
        <v>296</v>
      </c>
      <c r="E575" s="66" t="s">
        <v>834</v>
      </c>
      <c r="F575" s="66"/>
      <c r="G575" s="29" t="s">
        <v>87</v>
      </c>
      <c r="H575" s="65">
        <v>1</v>
      </c>
      <c r="I575" s="27">
        <v>13.98</v>
      </c>
      <c r="J575" s="27">
        <v>13.98</v>
      </c>
    </row>
    <row r="576" spans="1:10" ht="26.1" customHeight="1" x14ac:dyDescent="0.2">
      <c r="A576" s="63" t="s">
        <v>468</v>
      </c>
      <c r="B576" s="64" t="s">
        <v>483</v>
      </c>
      <c r="C576" s="63" t="s">
        <v>89</v>
      </c>
      <c r="D576" s="63" t="s">
        <v>482</v>
      </c>
      <c r="E576" s="62" t="s">
        <v>479</v>
      </c>
      <c r="F576" s="62"/>
      <c r="G576" s="61" t="s">
        <v>460</v>
      </c>
      <c r="H576" s="60">
        <v>0.13789999999999999</v>
      </c>
      <c r="I576" s="59">
        <v>19.82</v>
      </c>
      <c r="J576" s="59">
        <v>2.73</v>
      </c>
    </row>
    <row r="577" spans="1:10" ht="26.1" customHeight="1" x14ac:dyDescent="0.2">
      <c r="A577" s="63" t="s">
        <v>468</v>
      </c>
      <c r="B577" s="64" t="s">
        <v>481</v>
      </c>
      <c r="C577" s="63" t="s">
        <v>89</v>
      </c>
      <c r="D577" s="63" t="s">
        <v>480</v>
      </c>
      <c r="E577" s="62" t="s">
        <v>479</v>
      </c>
      <c r="F577" s="62"/>
      <c r="G577" s="61" t="s">
        <v>460</v>
      </c>
      <c r="H577" s="60">
        <v>0.13789999999999999</v>
      </c>
      <c r="I577" s="59">
        <v>23.9</v>
      </c>
      <c r="J577" s="59">
        <v>3.29</v>
      </c>
    </row>
    <row r="578" spans="1:10" ht="26.1" customHeight="1" x14ac:dyDescent="0.2">
      <c r="A578" s="57" t="s">
        <v>456</v>
      </c>
      <c r="B578" s="58" t="s">
        <v>876</v>
      </c>
      <c r="C578" s="57" t="s">
        <v>89</v>
      </c>
      <c r="D578" s="57" t="s">
        <v>875</v>
      </c>
      <c r="E578" s="56" t="s">
        <v>453</v>
      </c>
      <c r="F578" s="56"/>
      <c r="G578" s="55" t="s">
        <v>87</v>
      </c>
      <c r="H578" s="54">
        <v>2</v>
      </c>
      <c r="I578" s="53">
        <v>1.98</v>
      </c>
      <c r="J578" s="53">
        <v>3.96</v>
      </c>
    </row>
    <row r="579" spans="1:10" ht="26.1" customHeight="1" x14ac:dyDescent="0.2">
      <c r="A579" s="57" t="s">
        <v>456</v>
      </c>
      <c r="B579" s="58" t="s">
        <v>878</v>
      </c>
      <c r="C579" s="57" t="s">
        <v>89</v>
      </c>
      <c r="D579" s="57" t="s">
        <v>877</v>
      </c>
      <c r="E579" s="56" t="s">
        <v>453</v>
      </c>
      <c r="F579" s="56"/>
      <c r="G579" s="55" t="s">
        <v>87</v>
      </c>
      <c r="H579" s="54">
        <v>1</v>
      </c>
      <c r="I579" s="53">
        <v>2.97</v>
      </c>
      <c r="J579" s="53">
        <v>2.97</v>
      </c>
    </row>
    <row r="580" spans="1:10" ht="39" customHeight="1" x14ac:dyDescent="0.2">
      <c r="A580" s="57" t="s">
        <v>456</v>
      </c>
      <c r="B580" s="58" t="s">
        <v>872</v>
      </c>
      <c r="C580" s="57" t="s">
        <v>89</v>
      </c>
      <c r="D580" s="57" t="s">
        <v>871</v>
      </c>
      <c r="E580" s="56" t="s">
        <v>453</v>
      </c>
      <c r="F580" s="56"/>
      <c r="G580" s="55" t="s">
        <v>87</v>
      </c>
      <c r="H580" s="54">
        <v>0.05</v>
      </c>
      <c r="I580" s="53">
        <v>20.64</v>
      </c>
      <c r="J580" s="53">
        <v>1.03</v>
      </c>
    </row>
    <row r="581" spans="1:10" x14ac:dyDescent="0.2">
      <c r="A581" s="52"/>
      <c r="B581" s="52"/>
      <c r="C581" s="52"/>
      <c r="D581" s="52"/>
      <c r="E581" s="52" t="s">
        <v>452</v>
      </c>
      <c r="F581" s="50">
        <v>2.5699538168975824</v>
      </c>
      <c r="G581" s="52" t="s">
        <v>451</v>
      </c>
      <c r="H581" s="50">
        <v>2.16</v>
      </c>
      <c r="I581" s="52" t="s">
        <v>450</v>
      </c>
      <c r="J581" s="50">
        <v>4.7300000000000004</v>
      </c>
    </row>
    <row r="582" spans="1:10" x14ac:dyDescent="0.2">
      <c r="A582" s="52"/>
      <c r="B582" s="52"/>
      <c r="C582" s="52"/>
      <c r="D582" s="52"/>
      <c r="E582" s="52" t="s">
        <v>449</v>
      </c>
      <c r="F582" s="50">
        <v>3.51</v>
      </c>
      <c r="G582" s="52"/>
      <c r="H582" s="51" t="s">
        <v>448</v>
      </c>
      <c r="I582" s="51"/>
      <c r="J582" s="50">
        <v>17.489999999999998</v>
      </c>
    </row>
    <row r="583" spans="1:10" ht="50.1" customHeight="1" thickBot="1" x14ac:dyDescent="0.25">
      <c r="A583" s="23"/>
      <c r="B583" s="23"/>
      <c r="C583" s="23"/>
      <c r="D583" s="23"/>
      <c r="E583" s="23"/>
      <c r="F583" s="23"/>
      <c r="G583" s="23" t="s">
        <v>447</v>
      </c>
      <c r="H583" s="49">
        <v>3</v>
      </c>
      <c r="I583" s="23" t="s">
        <v>446</v>
      </c>
      <c r="J583" s="48">
        <v>52.47</v>
      </c>
    </row>
    <row r="584" spans="1:10" ht="0.95" customHeight="1" thickTop="1" x14ac:dyDescent="0.2">
      <c r="A584" s="47"/>
      <c r="B584" s="47"/>
      <c r="C584" s="47"/>
      <c r="D584" s="47"/>
      <c r="E584" s="47"/>
      <c r="F584" s="47"/>
      <c r="G584" s="47"/>
      <c r="H584" s="47"/>
      <c r="I584" s="47"/>
      <c r="J584" s="47"/>
    </row>
    <row r="585" spans="1:10" ht="18" customHeight="1" x14ac:dyDescent="0.2">
      <c r="A585" s="42" t="s">
        <v>295</v>
      </c>
      <c r="B585" s="40" t="s">
        <v>444</v>
      </c>
      <c r="C585" s="42" t="s">
        <v>443</v>
      </c>
      <c r="D585" s="42" t="s">
        <v>9</v>
      </c>
      <c r="E585" s="67" t="s">
        <v>471</v>
      </c>
      <c r="F585" s="67"/>
      <c r="G585" s="41" t="s">
        <v>442</v>
      </c>
      <c r="H585" s="40" t="s">
        <v>441</v>
      </c>
      <c r="I585" s="40" t="s">
        <v>440</v>
      </c>
      <c r="J585" s="40" t="s">
        <v>10</v>
      </c>
    </row>
    <row r="586" spans="1:10" ht="51.95" customHeight="1" x14ac:dyDescent="0.2">
      <c r="A586" s="30" t="s">
        <v>470</v>
      </c>
      <c r="B586" s="28" t="s">
        <v>294</v>
      </c>
      <c r="C586" s="30" t="s">
        <v>89</v>
      </c>
      <c r="D586" s="30" t="s">
        <v>293</v>
      </c>
      <c r="E586" s="66" t="s">
        <v>834</v>
      </c>
      <c r="F586" s="66"/>
      <c r="G586" s="29" t="s">
        <v>87</v>
      </c>
      <c r="H586" s="65">
        <v>1</v>
      </c>
      <c r="I586" s="27">
        <v>22.81</v>
      </c>
      <c r="J586" s="27">
        <v>22.81</v>
      </c>
    </row>
    <row r="587" spans="1:10" ht="26.1" customHeight="1" x14ac:dyDescent="0.2">
      <c r="A587" s="63" t="s">
        <v>468</v>
      </c>
      <c r="B587" s="64" t="s">
        <v>483</v>
      </c>
      <c r="C587" s="63" t="s">
        <v>89</v>
      </c>
      <c r="D587" s="63" t="s">
        <v>482</v>
      </c>
      <c r="E587" s="62" t="s">
        <v>479</v>
      </c>
      <c r="F587" s="62"/>
      <c r="G587" s="61" t="s">
        <v>460</v>
      </c>
      <c r="H587" s="60">
        <v>0.18390000000000001</v>
      </c>
      <c r="I587" s="59">
        <v>19.82</v>
      </c>
      <c r="J587" s="59">
        <v>3.64</v>
      </c>
    </row>
    <row r="588" spans="1:10" ht="26.1" customHeight="1" x14ac:dyDescent="0.2">
      <c r="A588" s="63" t="s">
        <v>468</v>
      </c>
      <c r="B588" s="64" t="s">
        <v>481</v>
      </c>
      <c r="C588" s="63" t="s">
        <v>89</v>
      </c>
      <c r="D588" s="63" t="s">
        <v>480</v>
      </c>
      <c r="E588" s="62" t="s">
        <v>479</v>
      </c>
      <c r="F588" s="62"/>
      <c r="G588" s="61" t="s">
        <v>460</v>
      </c>
      <c r="H588" s="60">
        <v>0.18390000000000001</v>
      </c>
      <c r="I588" s="59">
        <v>23.9</v>
      </c>
      <c r="J588" s="59">
        <v>4.3899999999999997</v>
      </c>
    </row>
    <row r="589" spans="1:10" ht="26.1" customHeight="1" x14ac:dyDescent="0.2">
      <c r="A589" s="57" t="s">
        <v>456</v>
      </c>
      <c r="B589" s="58" t="s">
        <v>876</v>
      </c>
      <c r="C589" s="57" t="s">
        <v>89</v>
      </c>
      <c r="D589" s="57" t="s">
        <v>875</v>
      </c>
      <c r="E589" s="56" t="s">
        <v>453</v>
      </c>
      <c r="F589" s="56"/>
      <c r="G589" s="55" t="s">
        <v>87</v>
      </c>
      <c r="H589" s="54">
        <v>3</v>
      </c>
      <c r="I589" s="53">
        <v>1.98</v>
      </c>
      <c r="J589" s="53">
        <v>5.94</v>
      </c>
    </row>
    <row r="590" spans="1:10" ht="26.1" customHeight="1" x14ac:dyDescent="0.2">
      <c r="A590" s="57" t="s">
        <v>456</v>
      </c>
      <c r="B590" s="58" t="s">
        <v>874</v>
      </c>
      <c r="C590" s="57" t="s">
        <v>89</v>
      </c>
      <c r="D590" s="57" t="s">
        <v>873</v>
      </c>
      <c r="E590" s="56" t="s">
        <v>453</v>
      </c>
      <c r="F590" s="56"/>
      <c r="G590" s="55" t="s">
        <v>87</v>
      </c>
      <c r="H590" s="54">
        <v>1</v>
      </c>
      <c r="I590" s="53">
        <v>7.3</v>
      </c>
      <c r="J590" s="53">
        <v>7.3</v>
      </c>
    </row>
    <row r="591" spans="1:10" ht="39" customHeight="1" x14ac:dyDescent="0.2">
      <c r="A591" s="57" t="s">
        <v>456</v>
      </c>
      <c r="B591" s="58" t="s">
        <v>872</v>
      </c>
      <c r="C591" s="57" t="s">
        <v>89</v>
      </c>
      <c r="D591" s="57" t="s">
        <v>871</v>
      </c>
      <c r="E591" s="56" t="s">
        <v>453</v>
      </c>
      <c r="F591" s="56"/>
      <c r="G591" s="55" t="s">
        <v>87</v>
      </c>
      <c r="H591" s="54">
        <v>7.4999999999999997E-2</v>
      </c>
      <c r="I591" s="53">
        <v>20.64</v>
      </c>
      <c r="J591" s="53">
        <v>1.54</v>
      </c>
    </row>
    <row r="592" spans="1:10" x14ac:dyDescent="0.2">
      <c r="A592" s="52"/>
      <c r="B592" s="52"/>
      <c r="C592" s="52"/>
      <c r="D592" s="52"/>
      <c r="E592" s="52" t="s">
        <v>452</v>
      </c>
      <c r="F592" s="50">
        <v>3.428416191252377</v>
      </c>
      <c r="G592" s="52" t="s">
        <v>451</v>
      </c>
      <c r="H592" s="50">
        <v>2.88</v>
      </c>
      <c r="I592" s="52" t="s">
        <v>450</v>
      </c>
      <c r="J592" s="50">
        <v>6.31</v>
      </c>
    </row>
    <row r="593" spans="1:10" x14ac:dyDescent="0.2">
      <c r="A593" s="52"/>
      <c r="B593" s="52"/>
      <c r="C593" s="52"/>
      <c r="D593" s="52"/>
      <c r="E593" s="52" t="s">
        <v>449</v>
      </c>
      <c r="F593" s="50">
        <v>5.72</v>
      </c>
      <c r="G593" s="52"/>
      <c r="H593" s="51" t="s">
        <v>448</v>
      </c>
      <c r="I593" s="51"/>
      <c r="J593" s="50">
        <v>28.53</v>
      </c>
    </row>
    <row r="594" spans="1:10" ht="50.1" customHeight="1" thickBot="1" x14ac:dyDescent="0.25">
      <c r="A594" s="23"/>
      <c r="B594" s="23"/>
      <c r="C594" s="23"/>
      <c r="D594" s="23"/>
      <c r="E594" s="23"/>
      <c r="F594" s="23"/>
      <c r="G594" s="23" t="s">
        <v>447</v>
      </c>
      <c r="H594" s="49">
        <v>3</v>
      </c>
      <c r="I594" s="23" t="s">
        <v>446</v>
      </c>
      <c r="J594" s="48">
        <v>85.59</v>
      </c>
    </row>
    <row r="595" spans="1:10" ht="0.95" customHeight="1" thickTop="1" x14ac:dyDescent="0.2">
      <c r="A595" s="47"/>
      <c r="B595" s="47"/>
      <c r="C595" s="47"/>
      <c r="D595" s="47"/>
      <c r="E595" s="47"/>
      <c r="F595" s="47"/>
      <c r="G595" s="47"/>
      <c r="H595" s="47"/>
      <c r="I595" s="47"/>
      <c r="J595" s="47"/>
    </row>
    <row r="596" spans="1:10" ht="24" customHeight="1" x14ac:dyDescent="0.2">
      <c r="A596" s="33" t="s">
        <v>44</v>
      </c>
      <c r="B596" s="33"/>
      <c r="C596" s="33"/>
      <c r="D596" s="33" t="s">
        <v>45</v>
      </c>
      <c r="E596" s="33"/>
      <c r="F596" s="68"/>
      <c r="G596" s="68"/>
      <c r="H596" s="34"/>
      <c r="I596" s="33"/>
      <c r="J596" s="32">
        <v>1711.42</v>
      </c>
    </row>
    <row r="597" spans="1:10" ht="18" customHeight="1" x14ac:dyDescent="0.2">
      <c r="A597" s="42" t="s">
        <v>292</v>
      </c>
      <c r="B597" s="40" t="s">
        <v>444</v>
      </c>
      <c r="C597" s="42" t="s">
        <v>443</v>
      </c>
      <c r="D597" s="42" t="s">
        <v>9</v>
      </c>
      <c r="E597" s="67" t="s">
        <v>471</v>
      </c>
      <c r="F597" s="67"/>
      <c r="G597" s="41" t="s">
        <v>442</v>
      </c>
      <c r="H597" s="40" t="s">
        <v>441</v>
      </c>
      <c r="I597" s="40" t="s">
        <v>440</v>
      </c>
      <c r="J597" s="40" t="s">
        <v>10</v>
      </c>
    </row>
    <row r="598" spans="1:10" ht="39" customHeight="1" x14ac:dyDescent="0.2">
      <c r="A598" s="30" t="s">
        <v>470</v>
      </c>
      <c r="B598" s="28" t="s">
        <v>291</v>
      </c>
      <c r="C598" s="30" t="s">
        <v>89</v>
      </c>
      <c r="D598" s="30" t="s">
        <v>290</v>
      </c>
      <c r="E598" s="66" t="s">
        <v>870</v>
      </c>
      <c r="F598" s="66"/>
      <c r="G598" s="29" t="s">
        <v>87</v>
      </c>
      <c r="H598" s="65">
        <v>1</v>
      </c>
      <c r="I598" s="27">
        <v>40.6</v>
      </c>
      <c r="J598" s="27">
        <v>40.6</v>
      </c>
    </row>
    <row r="599" spans="1:10" ht="26.1" customHeight="1" x14ac:dyDescent="0.2">
      <c r="A599" s="63" t="s">
        <v>468</v>
      </c>
      <c r="B599" s="64" t="s">
        <v>483</v>
      </c>
      <c r="C599" s="63" t="s">
        <v>89</v>
      </c>
      <c r="D599" s="63" t="s">
        <v>482</v>
      </c>
      <c r="E599" s="62" t="s">
        <v>479</v>
      </c>
      <c r="F599" s="62"/>
      <c r="G599" s="61" t="s">
        <v>460</v>
      </c>
      <c r="H599" s="60">
        <v>0.3987</v>
      </c>
      <c r="I599" s="59">
        <v>19.82</v>
      </c>
      <c r="J599" s="59">
        <v>7.9</v>
      </c>
    </row>
    <row r="600" spans="1:10" ht="26.1" customHeight="1" x14ac:dyDescent="0.2">
      <c r="A600" s="63" t="s">
        <v>468</v>
      </c>
      <c r="B600" s="64" t="s">
        <v>481</v>
      </c>
      <c r="C600" s="63" t="s">
        <v>89</v>
      </c>
      <c r="D600" s="63" t="s">
        <v>480</v>
      </c>
      <c r="E600" s="62" t="s">
        <v>479</v>
      </c>
      <c r="F600" s="62"/>
      <c r="G600" s="61" t="s">
        <v>460</v>
      </c>
      <c r="H600" s="60">
        <v>0.3987</v>
      </c>
      <c r="I600" s="59">
        <v>23.9</v>
      </c>
      <c r="J600" s="59">
        <v>9.52</v>
      </c>
    </row>
    <row r="601" spans="1:10" ht="24" customHeight="1" x14ac:dyDescent="0.2">
      <c r="A601" s="57" t="s">
        <v>456</v>
      </c>
      <c r="B601" s="58" t="s">
        <v>869</v>
      </c>
      <c r="C601" s="57" t="s">
        <v>89</v>
      </c>
      <c r="D601" s="57" t="s">
        <v>868</v>
      </c>
      <c r="E601" s="56" t="s">
        <v>453</v>
      </c>
      <c r="F601" s="56"/>
      <c r="G601" s="55" t="s">
        <v>87</v>
      </c>
      <c r="H601" s="54">
        <v>2.92E-2</v>
      </c>
      <c r="I601" s="53">
        <v>50.01</v>
      </c>
      <c r="J601" s="53">
        <v>1.46</v>
      </c>
    </row>
    <row r="602" spans="1:10" ht="26.1" customHeight="1" x14ac:dyDescent="0.2">
      <c r="A602" s="57" t="s">
        <v>456</v>
      </c>
      <c r="B602" s="58" t="s">
        <v>867</v>
      </c>
      <c r="C602" s="57" t="s">
        <v>89</v>
      </c>
      <c r="D602" s="57" t="s">
        <v>866</v>
      </c>
      <c r="E602" s="56" t="s">
        <v>453</v>
      </c>
      <c r="F602" s="56"/>
      <c r="G602" s="55" t="s">
        <v>87</v>
      </c>
      <c r="H602" s="54">
        <v>1</v>
      </c>
      <c r="I602" s="53">
        <v>19.21</v>
      </c>
      <c r="J602" s="53">
        <v>19.21</v>
      </c>
    </row>
    <row r="603" spans="1:10" ht="26.1" customHeight="1" x14ac:dyDescent="0.2">
      <c r="A603" s="57" t="s">
        <v>456</v>
      </c>
      <c r="B603" s="58" t="s">
        <v>865</v>
      </c>
      <c r="C603" s="57" t="s">
        <v>89</v>
      </c>
      <c r="D603" s="57" t="s">
        <v>864</v>
      </c>
      <c r="E603" s="56" t="s">
        <v>453</v>
      </c>
      <c r="F603" s="56"/>
      <c r="G603" s="55" t="s">
        <v>87</v>
      </c>
      <c r="H603" s="54">
        <v>4.3999999999999997E-2</v>
      </c>
      <c r="I603" s="53">
        <v>56.66</v>
      </c>
      <c r="J603" s="53">
        <v>2.4900000000000002</v>
      </c>
    </row>
    <row r="604" spans="1:10" ht="24" customHeight="1" x14ac:dyDescent="0.2">
      <c r="A604" s="57" t="s">
        <v>456</v>
      </c>
      <c r="B604" s="58" t="s">
        <v>831</v>
      </c>
      <c r="C604" s="57" t="s">
        <v>89</v>
      </c>
      <c r="D604" s="57" t="s">
        <v>830</v>
      </c>
      <c r="E604" s="56" t="s">
        <v>453</v>
      </c>
      <c r="F604" s="56"/>
      <c r="G604" s="55" t="s">
        <v>87</v>
      </c>
      <c r="H604" s="54">
        <v>1.54E-2</v>
      </c>
      <c r="I604" s="53">
        <v>1.8</v>
      </c>
      <c r="J604" s="53">
        <v>0.02</v>
      </c>
    </row>
    <row r="605" spans="1:10" x14ac:dyDescent="0.2">
      <c r="A605" s="52"/>
      <c r="B605" s="52"/>
      <c r="C605" s="52"/>
      <c r="D605" s="52"/>
      <c r="E605" s="52" t="s">
        <v>452</v>
      </c>
      <c r="F605" s="50">
        <v>7.4436294485194239</v>
      </c>
      <c r="G605" s="52" t="s">
        <v>451</v>
      </c>
      <c r="H605" s="50">
        <v>6.26</v>
      </c>
      <c r="I605" s="52" t="s">
        <v>450</v>
      </c>
      <c r="J605" s="50">
        <v>13.7</v>
      </c>
    </row>
    <row r="606" spans="1:10" x14ac:dyDescent="0.2">
      <c r="A606" s="52"/>
      <c r="B606" s="52"/>
      <c r="C606" s="52"/>
      <c r="D606" s="52"/>
      <c r="E606" s="52" t="s">
        <v>449</v>
      </c>
      <c r="F606" s="50">
        <v>10.19</v>
      </c>
      <c r="G606" s="52"/>
      <c r="H606" s="51" t="s">
        <v>448</v>
      </c>
      <c r="I606" s="51"/>
      <c r="J606" s="50">
        <v>50.79</v>
      </c>
    </row>
    <row r="607" spans="1:10" ht="50.1" customHeight="1" thickBot="1" x14ac:dyDescent="0.25">
      <c r="A607" s="23"/>
      <c r="B607" s="23"/>
      <c r="C607" s="23"/>
      <c r="D607" s="23"/>
      <c r="E607" s="23"/>
      <c r="F607" s="23"/>
      <c r="G607" s="23" t="s">
        <v>447</v>
      </c>
      <c r="H607" s="49">
        <v>4</v>
      </c>
      <c r="I607" s="23" t="s">
        <v>446</v>
      </c>
      <c r="J607" s="48">
        <v>203.16</v>
      </c>
    </row>
    <row r="608" spans="1:10" ht="0.95" customHeight="1" thickTop="1" x14ac:dyDescent="0.2">
      <c r="A608" s="47"/>
      <c r="B608" s="47"/>
      <c r="C608" s="47"/>
      <c r="D608" s="47"/>
      <c r="E608" s="47"/>
      <c r="F608" s="47"/>
      <c r="G608" s="47"/>
      <c r="H608" s="47"/>
      <c r="I608" s="47"/>
      <c r="J608" s="47"/>
    </row>
    <row r="609" spans="1:10" ht="18" customHeight="1" x14ac:dyDescent="0.2">
      <c r="A609" s="42" t="s">
        <v>289</v>
      </c>
      <c r="B609" s="40" t="s">
        <v>444</v>
      </c>
      <c r="C609" s="42" t="s">
        <v>443</v>
      </c>
      <c r="D609" s="42" t="s">
        <v>9</v>
      </c>
      <c r="E609" s="67" t="s">
        <v>471</v>
      </c>
      <c r="F609" s="67"/>
      <c r="G609" s="41" t="s">
        <v>442</v>
      </c>
      <c r="H609" s="40" t="s">
        <v>441</v>
      </c>
      <c r="I609" s="40" t="s">
        <v>440</v>
      </c>
      <c r="J609" s="40" t="s">
        <v>10</v>
      </c>
    </row>
    <row r="610" spans="1:10" ht="39" customHeight="1" x14ac:dyDescent="0.2">
      <c r="A610" s="30" t="s">
        <v>470</v>
      </c>
      <c r="B610" s="28" t="s">
        <v>288</v>
      </c>
      <c r="C610" s="30" t="s">
        <v>89</v>
      </c>
      <c r="D610" s="30" t="s">
        <v>287</v>
      </c>
      <c r="E610" s="66" t="s">
        <v>857</v>
      </c>
      <c r="F610" s="66"/>
      <c r="G610" s="29" t="s">
        <v>87</v>
      </c>
      <c r="H610" s="65">
        <v>1</v>
      </c>
      <c r="I610" s="27">
        <v>525.95000000000005</v>
      </c>
      <c r="J610" s="27">
        <v>525.95000000000005</v>
      </c>
    </row>
    <row r="611" spans="1:10" ht="39" customHeight="1" x14ac:dyDescent="0.2">
      <c r="A611" s="63" t="s">
        <v>468</v>
      </c>
      <c r="B611" s="64" t="s">
        <v>856</v>
      </c>
      <c r="C611" s="63" t="s">
        <v>89</v>
      </c>
      <c r="D611" s="63" t="s">
        <v>855</v>
      </c>
      <c r="E611" s="62" t="s">
        <v>619</v>
      </c>
      <c r="F611" s="62"/>
      <c r="G611" s="61" t="s">
        <v>169</v>
      </c>
      <c r="H611" s="60">
        <v>0.11559999999999999</v>
      </c>
      <c r="I611" s="59">
        <v>747.18</v>
      </c>
      <c r="J611" s="59">
        <v>86.37</v>
      </c>
    </row>
    <row r="612" spans="1:10" ht="26.1" customHeight="1" x14ac:dyDescent="0.2">
      <c r="A612" s="63" t="s">
        <v>468</v>
      </c>
      <c r="B612" s="64" t="s">
        <v>410</v>
      </c>
      <c r="C612" s="63" t="s">
        <v>89</v>
      </c>
      <c r="D612" s="63" t="s">
        <v>409</v>
      </c>
      <c r="E612" s="62" t="s">
        <v>854</v>
      </c>
      <c r="F612" s="62"/>
      <c r="G612" s="61" t="s">
        <v>82</v>
      </c>
      <c r="H612" s="60">
        <v>0.81</v>
      </c>
      <c r="I612" s="59">
        <v>5.71</v>
      </c>
      <c r="J612" s="59">
        <v>4.62</v>
      </c>
    </row>
    <row r="613" spans="1:10" ht="65.099999999999994" customHeight="1" x14ac:dyDescent="0.2">
      <c r="A613" s="63" t="s">
        <v>468</v>
      </c>
      <c r="B613" s="64" t="s">
        <v>863</v>
      </c>
      <c r="C613" s="63" t="s">
        <v>89</v>
      </c>
      <c r="D613" s="63" t="s">
        <v>862</v>
      </c>
      <c r="E613" s="62" t="s">
        <v>643</v>
      </c>
      <c r="F613" s="62"/>
      <c r="G613" s="61" t="s">
        <v>646</v>
      </c>
      <c r="H613" s="60">
        <v>8.6999999999999994E-3</v>
      </c>
      <c r="I613" s="59">
        <v>139.13999999999999</v>
      </c>
      <c r="J613" s="59">
        <v>1.21</v>
      </c>
    </row>
    <row r="614" spans="1:10" ht="65.099999999999994" customHeight="1" x14ac:dyDescent="0.2">
      <c r="A614" s="63" t="s">
        <v>468</v>
      </c>
      <c r="B614" s="64" t="s">
        <v>861</v>
      </c>
      <c r="C614" s="63" t="s">
        <v>89</v>
      </c>
      <c r="D614" s="63" t="s">
        <v>860</v>
      </c>
      <c r="E614" s="62" t="s">
        <v>643</v>
      </c>
      <c r="F614" s="62"/>
      <c r="G614" s="61" t="s">
        <v>642</v>
      </c>
      <c r="H614" s="60">
        <v>1.78E-2</v>
      </c>
      <c r="I614" s="59">
        <v>58.68</v>
      </c>
      <c r="J614" s="59">
        <v>1.04</v>
      </c>
    </row>
    <row r="615" spans="1:10" ht="39" customHeight="1" x14ac:dyDescent="0.2">
      <c r="A615" s="63" t="s">
        <v>468</v>
      </c>
      <c r="B615" s="64" t="s">
        <v>853</v>
      </c>
      <c r="C615" s="63" t="s">
        <v>89</v>
      </c>
      <c r="D615" s="63" t="s">
        <v>852</v>
      </c>
      <c r="E615" s="62" t="s">
        <v>619</v>
      </c>
      <c r="F615" s="62"/>
      <c r="G615" s="61" t="s">
        <v>169</v>
      </c>
      <c r="H615" s="60">
        <v>1.4800000000000001E-2</v>
      </c>
      <c r="I615" s="59">
        <v>478.69</v>
      </c>
      <c r="J615" s="59">
        <v>7.08</v>
      </c>
    </row>
    <row r="616" spans="1:10" ht="24" customHeight="1" x14ac:dyDescent="0.2">
      <c r="A616" s="63" t="s">
        <v>468</v>
      </c>
      <c r="B616" s="64" t="s">
        <v>604</v>
      </c>
      <c r="C616" s="63" t="s">
        <v>89</v>
      </c>
      <c r="D616" s="63" t="s">
        <v>603</v>
      </c>
      <c r="E616" s="62" t="s">
        <v>479</v>
      </c>
      <c r="F616" s="62"/>
      <c r="G616" s="61" t="s">
        <v>460</v>
      </c>
      <c r="H616" s="60">
        <v>5.0944000000000003</v>
      </c>
      <c r="I616" s="59">
        <v>24.62</v>
      </c>
      <c r="J616" s="59">
        <v>125.42</v>
      </c>
    </row>
    <row r="617" spans="1:10" ht="24" customHeight="1" x14ac:dyDescent="0.2">
      <c r="A617" s="63" t="s">
        <v>468</v>
      </c>
      <c r="B617" s="64" t="s">
        <v>492</v>
      </c>
      <c r="C617" s="63" t="s">
        <v>89</v>
      </c>
      <c r="D617" s="63" t="s">
        <v>491</v>
      </c>
      <c r="E617" s="62" t="s">
        <v>479</v>
      </c>
      <c r="F617" s="62"/>
      <c r="G617" s="61" t="s">
        <v>460</v>
      </c>
      <c r="H617" s="60">
        <v>4.0027999999999997</v>
      </c>
      <c r="I617" s="59">
        <v>19.61</v>
      </c>
      <c r="J617" s="59">
        <v>78.489999999999995</v>
      </c>
    </row>
    <row r="618" spans="1:10" ht="39" customHeight="1" x14ac:dyDescent="0.2">
      <c r="A618" s="63" t="s">
        <v>468</v>
      </c>
      <c r="B618" s="64" t="s">
        <v>851</v>
      </c>
      <c r="C618" s="63" t="s">
        <v>89</v>
      </c>
      <c r="D618" s="63" t="s">
        <v>850</v>
      </c>
      <c r="E618" s="62" t="s">
        <v>630</v>
      </c>
      <c r="F618" s="62"/>
      <c r="G618" s="61" t="s">
        <v>169</v>
      </c>
      <c r="H618" s="60">
        <v>7.4399999999999994E-2</v>
      </c>
      <c r="I618" s="59">
        <v>468.76</v>
      </c>
      <c r="J618" s="59">
        <v>34.869999999999997</v>
      </c>
    </row>
    <row r="619" spans="1:10" ht="39" customHeight="1" x14ac:dyDescent="0.2">
      <c r="A619" s="63" t="s">
        <v>468</v>
      </c>
      <c r="B619" s="64" t="s">
        <v>859</v>
      </c>
      <c r="C619" s="63" t="s">
        <v>89</v>
      </c>
      <c r="D619" s="63" t="s">
        <v>858</v>
      </c>
      <c r="E619" s="62" t="s">
        <v>847</v>
      </c>
      <c r="F619" s="62"/>
      <c r="G619" s="61" t="s">
        <v>169</v>
      </c>
      <c r="H619" s="60">
        <v>4.48E-2</v>
      </c>
      <c r="I619" s="59">
        <v>2195.7600000000002</v>
      </c>
      <c r="J619" s="59">
        <v>98.37</v>
      </c>
    </row>
    <row r="620" spans="1:10" ht="26.1" customHeight="1" x14ac:dyDescent="0.2">
      <c r="A620" s="57" t="s">
        <v>456</v>
      </c>
      <c r="B620" s="58" t="s">
        <v>629</v>
      </c>
      <c r="C620" s="57" t="s">
        <v>89</v>
      </c>
      <c r="D620" s="57" t="s">
        <v>628</v>
      </c>
      <c r="E620" s="56" t="s">
        <v>453</v>
      </c>
      <c r="F620" s="56"/>
      <c r="G620" s="55" t="s">
        <v>568</v>
      </c>
      <c r="H620" s="54">
        <v>5.4000000000000003E-3</v>
      </c>
      <c r="I620" s="53">
        <v>8.64</v>
      </c>
      <c r="J620" s="53">
        <v>0.04</v>
      </c>
    </row>
    <row r="621" spans="1:10" ht="26.1" customHeight="1" x14ac:dyDescent="0.2">
      <c r="A621" s="57" t="s">
        <v>456</v>
      </c>
      <c r="B621" s="58" t="s">
        <v>846</v>
      </c>
      <c r="C621" s="57" t="s">
        <v>89</v>
      </c>
      <c r="D621" s="57" t="s">
        <v>845</v>
      </c>
      <c r="E621" s="56" t="s">
        <v>453</v>
      </c>
      <c r="F621" s="56"/>
      <c r="G621" s="55" t="s">
        <v>232</v>
      </c>
      <c r="H621" s="54">
        <v>0.11840000000000001</v>
      </c>
      <c r="I621" s="53">
        <v>11.76</v>
      </c>
      <c r="J621" s="53">
        <v>1.39</v>
      </c>
    </row>
    <row r="622" spans="1:10" ht="26.1" customHeight="1" x14ac:dyDescent="0.2">
      <c r="A622" s="57" t="s">
        <v>456</v>
      </c>
      <c r="B622" s="58" t="s">
        <v>625</v>
      </c>
      <c r="C622" s="57" t="s">
        <v>89</v>
      </c>
      <c r="D622" s="57" t="s">
        <v>624</v>
      </c>
      <c r="E622" s="56" t="s">
        <v>453</v>
      </c>
      <c r="F622" s="56"/>
      <c r="G622" s="55" t="s">
        <v>232</v>
      </c>
      <c r="H622" s="54">
        <v>0.14080000000000001</v>
      </c>
      <c r="I622" s="53">
        <v>4.1100000000000003</v>
      </c>
      <c r="J622" s="53">
        <v>0.56999999999999995</v>
      </c>
    </row>
    <row r="623" spans="1:10" ht="26.1" customHeight="1" x14ac:dyDescent="0.2">
      <c r="A623" s="57" t="s">
        <v>456</v>
      </c>
      <c r="B623" s="58" t="s">
        <v>844</v>
      </c>
      <c r="C623" s="57" t="s">
        <v>89</v>
      </c>
      <c r="D623" s="57" t="s">
        <v>843</v>
      </c>
      <c r="E623" s="56" t="s">
        <v>453</v>
      </c>
      <c r="F623" s="56"/>
      <c r="G623" s="55" t="s">
        <v>376</v>
      </c>
      <c r="H623" s="54">
        <v>1.2500000000000001E-2</v>
      </c>
      <c r="I623" s="53">
        <v>21.77</v>
      </c>
      <c r="J623" s="53">
        <v>0.27</v>
      </c>
    </row>
    <row r="624" spans="1:10" ht="39" customHeight="1" x14ac:dyDescent="0.2">
      <c r="A624" s="57" t="s">
        <v>456</v>
      </c>
      <c r="B624" s="58" t="s">
        <v>842</v>
      </c>
      <c r="C624" s="57" t="s">
        <v>89</v>
      </c>
      <c r="D624" s="57" t="s">
        <v>841</v>
      </c>
      <c r="E624" s="56" t="s">
        <v>453</v>
      </c>
      <c r="F624" s="56"/>
      <c r="G624" s="55" t="s">
        <v>232</v>
      </c>
      <c r="H624" s="54">
        <v>0.44159999999999999</v>
      </c>
      <c r="I624" s="53">
        <v>16.13</v>
      </c>
      <c r="J624" s="53">
        <v>7.12</v>
      </c>
    </row>
    <row r="625" spans="1:10" ht="26.1" customHeight="1" x14ac:dyDescent="0.2">
      <c r="A625" s="57" t="s">
        <v>456</v>
      </c>
      <c r="B625" s="58" t="s">
        <v>840</v>
      </c>
      <c r="C625" s="57" t="s">
        <v>89</v>
      </c>
      <c r="D625" s="57" t="s">
        <v>839</v>
      </c>
      <c r="E625" s="56" t="s">
        <v>453</v>
      </c>
      <c r="F625" s="56"/>
      <c r="G625" s="55" t="s">
        <v>87</v>
      </c>
      <c r="H625" s="54">
        <v>131.81880000000001</v>
      </c>
      <c r="I625" s="53">
        <v>0.6</v>
      </c>
      <c r="J625" s="53">
        <v>79.09</v>
      </c>
    </row>
    <row r="626" spans="1:10" x14ac:dyDescent="0.2">
      <c r="A626" s="52"/>
      <c r="B626" s="52"/>
      <c r="C626" s="52"/>
      <c r="D626" s="52"/>
      <c r="E626" s="52" t="s">
        <v>452</v>
      </c>
      <c r="F626" s="50">
        <v>117.1909807117631</v>
      </c>
      <c r="G626" s="52" t="s">
        <v>451</v>
      </c>
      <c r="H626" s="50">
        <v>98.5</v>
      </c>
      <c r="I626" s="52" t="s">
        <v>450</v>
      </c>
      <c r="J626" s="50">
        <v>215.69</v>
      </c>
    </row>
    <row r="627" spans="1:10" x14ac:dyDescent="0.2">
      <c r="A627" s="52"/>
      <c r="B627" s="52"/>
      <c r="C627" s="52"/>
      <c r="D627" s="52"/>
      <c r="E627" s="52" t="s">
        <v>449</v>
      </c>
      <c r="F627" s="50">
        <v>132.11000000000001</v>
      </c>
      <c r="G627" s="52"/>
      <c r="H627" s="51" t="s">
        <v>448</v>
      </c>
      <c r="I627" s="51"/>
      <c r="J627" s="50">
        <v>658.06</v>
      </c>
    </row>
    <row r="628" spans="1:10" ht="50.1" customHeight="1" thickBot="1" x14ac:dyDescent="0.25">
      <c r="A628" s="23"/>
      <c r="B628" s="23"/>
      <c r="C628" s="23"/>
      <c r="D628" s="23"/>
      <c r="E628" s="23"/>
      <c r="F628" s="23"/>
      <c r="G628" s="23" t="s">
        <v>447</v>
      </c>
      <c r="H628" s="49">
        <v>1</v>
      </c>
      <c r="I628" s="23" t="s">
        <v>446</v>
      </c>
      <c r="J628" s="48">
        <v>658.06</v>
      </c>
    </row>
    <row r="629" spans="1:10" ht="0.95" customHeight="1" thickTop="1" x14ac:dyDescent="0.2">
      <c r="A629" s="47"/>
      <c r="B629" s="47"/>
      <c r="C629" s="47"/>
      <c r="D629" s="47"/>
      <c r="E629" s="47"/>
      <c r="F629" s="47"/>
      <c r="G629" s="47"/>
      <c r="H629" s="47"/>
      <c r="I629" s="47"/>
      <c r="J629" s="47"/>
    </row>
    <row r="630" spans="1:10" ht="18" customHeight="1" x14ac:dyDescent="0.2">
      <c r="A630" s="42" t="s">
        <v>286</v>
      </c>
      <c r="B630" s="40" t="s">
        <v>444</v>
      </c>
      <c r="C630" s="42" t="s">
        <v>443</v>
      </c>
      <c r="D630" s="42" t="s">
        <v>9</v>
      </c>
      <c r="E630" s="67" t="s">
        <v>471</v>
      </c>
      <c r="F630" s="67"/>
      <c r="G630" s="41" t="s">
        <v>442</v>
      </c>
      <c r="H630" s="40" t="s">
        <v>441</v>
      </c>
      <c r="I630" s="40" t="s">
        <v>440</v>
      </c>
      <c r="J630" s="40" t="s">
        <v>10</v>
      </c>
    </row>
    <row r="631" spans="1:10" ht="51.95" customHeight="1" x14ac:dyDescent="0.2">
      <c r="A631" s="30" t="s">
        <v>470</v>
      </c>
      <c r="B631" s="28" t="s">
        <v>285</v>
      </c>
      <c r="C631" s="30" t="s">
        <v>89</v>
      </c>
      <c r="D631" s="30" t="s">
        <v>284</v>
      </c>
      <c r="E631" s="66" t="s">
        <v>857</v>
      </c>
      <c r="F631" s="66"/>
      <c r="G631" s="29" t="s">
        <v>87</v>
      </c>
      <c r="H631" s="65">
        <v>1</v>
      </c>
      <c r="I631" s="27">
        <v>339.76</v>
      </c>
      <c r="J631" s="27">
        <v>339.76</v>
      </c>
    </row>
    <row r="632" spans="1:10" ht="39" customHeight="1" x14ac:dyDescent="0.2">
      <c r="A632" s="63" t="s">
        <v>468</v>
      </c>
      <c r="B632" s="64" t="s">
        <v>856</v>
      </c>
      <c r="C632" s="63" t="s">
        <v>89</v>
      </c>
      <c r="D632" s="63" t="s">
        <v>855</v>
      </c>
      <c r="E632" s="62" t="s">
        <v>619</v>
      </c>
      <c r="F632" s="62"/>
      <c r="G632" s="61" t="s">
        <v>169</v>
      </c>
      <c r="H632" s="60">
        <v>8.48E-2</v>
      </c>
      <c r="I632" s="59">
        <v>747.18</v>
      </c>
      <c r="J632" s="59">
        <v>63.36</v>
      </c>
    </row>
    <row r="633" spans="1:10" ht="26.1" customHeight="1" x14ac:dyDescent="0.2">
      <c r="A633" s="63" t="s">
        <v>468</v>
      </c>
      <c r="B633" s="64" t="s">
        <v>410</v>
      </c>
      <c r="C633" s="63" t="s">
        <v>89</v>
      </c>
      <c r="D633" s="63" t="s">
        <v>409</v>
      </c>
      <c r="E633" s="62" t="s">
        <v>854</v>
      </c>
      <c r="F633" s="62"/>
      <c r="G633" s="61" t="s">
        <v>82</v>
      </c>
      <c r="H633" s="60">
        <v>0.35</v>
      </c>
      <c r="I633" s="59">
        <v>5.71</v>
      </c>
      <c r="J633" s="59">
        <v>1.99</v>
      </c>
    </row>
    <row r="634" spans="1:10" ht="39" customHeight="1" x14ac:dyDescent="0.2">
      <c r="A634" s="63" t="s">
        <v>468</v>
      </c>
      <c r="B634" s="64" t="s">
        <v>853</v>
      </c>
      <c r="C634" s="63" t="s">
        <v>89</v>
      </c>
      <c r="D634" s="63" t="s">
        <v>852</v>
      </c>
      <c r="E634" s="62" t="s">
        <v>619</v>
      </c>
      <c r="F634" s="62"/>
      <c r="G634" s="61" t="s">
        <v>169</v>
      </c>
      <c r="H634" s="60">
        <v>1.15E-2</v>
      </c>
      <c r="I634" s="59">
        <v>478.69</v>
      </c>
      <c r="J634" s="59">
        <v>5.5</v>
      </c>
    </row>
    <row r="635" spans="1:10" ht="24" customHeight="1" x14ac:dyDescent="0.2">
      <c r="A635" s="63" t="s">
        <v>468</v>
      </c>
      <c r="B635" s="64" t="s">
        <v>604</v>
      </c>
      <c r="C635" s="63" t="s">
        <v>89</v>
      </c>
      <c r="D635" s="63" t="s">
        <v>603</v>
      </c>
      <c r="E635" s="62" t="s">
        <v>479</v>
      </c>
      <c r="F635" s="62"/>
      <c r="G635" s="61" t="s">
        <v>460</v>
      </c>
      <c r="H635" s="60">
        <v>3.8127</v>
      </c>
      <c r="I635" s="59">
        <v>24.62</v>
      </c>
      <c r="J635" s="59">
        <v>93.86</v>
      </c>
    </row>
    <row r="636" spans="1:10" ht="24" customHeight="1" x14ac:dyDescent="0.2">
      <c r="A636" s="63" t="s">
        <v>468</v>
      </c>
      <c r="B636" s="64" t="s">
        <v>492</v>
      </c>
      <c r="C636" s="63" t="s">
        <v>89</v>
      </c>
      <c r="D636" s="63" t="s">
        <v>491</v>
      </c>
      <c r="E636" s="62" t="s">
        <v>479</v>
      </c>
      <c r="F636" s="62"/>
      <c r="G636" s="61" t="s">
        <v>460</v>
      </c>
      <c r="H636" s="60">
        <v>2.9956999999999998</v>
      </c>
      <c r="I636" s="59">
        <v>19.61</v>
      </c>
      <c r="J636" s="59">
        <v>58.74</v>
      </c>
    </row>
    <row r="637" spans="1:10" ht="39" customHeight="1" x14ac:dyDescent="0.2">
      <c r="A637" s="63" t="s">
        <v>468</v>
      </c>
      <c r="B637" s="64" t="s">
        <v>851</v>
      </c>
      <c r="C637" s="63" t="s">
        <v>89</v>
      </c>
      <c r="D637" s="63" t="s">
        <v>850</v>
      </c>
      <c r="E637" s="62" t="s">
        <v>630</v>
      </c>
      <c r="F637" s="62"/>
      <c r="G637" s="61" t="s">
        <v>169</v>
      </c>
      <c r="H637" s="60">
        <v>2.23E-2</v>
      </c>
      <c r="I637" s="59">
        <v>468.76</v>
      </c>
      <c r="J637" s="59">
        <v>10.45</v>
      </c>
    </row>
    <row r="638" spans="1:10" ht="39" customHeight="1" x14ac:dyDescent="0.2">
      <c r="A638" s="63" t="s">
        <v>468</v>
      </c>
      <c r="B638" s="64" t="s">
        <v>849</v>
      </c>
      <c r="C638" s="63" t="s">
        <v>89</v>
      </c>
      <c r="D638" s="63" t="s">
        <v>848</v>
      </c>
      <c r="E638" s="62" t="s">
        <v>847</v>
      </c>
      <c r="F638" s="62"/>
      <c r="G638" s="61" t="s">
        <v>169</v>
      </c>
      <c r="H638" s="60">
        <v>1.32E-2</v>
      </c>
      <c r="I638" s="59">
        <v>3002.89</v>
      </c>
      <c r="J638" s="59">
        <v>39.630000000000003</v>
      </c>
    </row>
    <row r="639" spans="1:10" ht="26.1" customHeight="1" x14ac:dyDescent="0.2">
      <c r="A639" s="57" t="s">
        <v>456</v>
      </c>
      <c r="B639" s="58" t="s">
        <v>629</v>
      </c>
      <c r="C639" s="57" t="s">
        <v>89</v>
      </c>
      <c r="D639" s="57" t="s">
        <v>628</v>
      </c>
      <c r="E639" s="56" t="s">
        <v>453</v>
      </c>
      <c r="F639" s="56"/>
      <c r="G639" s="55" t="s">
        <v>568</v>
      </c>
      <c r="H639" s="54">
        <v>2.7000000000000001E-3</v>
      </c>
      <c r="I639" s="53">
        <v>8.64</v>
      </c>
      <c r="J639" s="53">
        <v>0.02</v>
      </c>
    </row>
    <row r="640" spans="1:10" ht="26.1" customHeight="1" x14ac:dyDescent="0.2">
      <c r="A640" s="57" t="s">
        <v>456</v>
      </c>
      <c r="B640" s="58" t="s">
        <v>846</v>
      </c>
      <c r="C640" s="57" t="s">
        <v>89</v>
      </c>
      <c r="D640" s="57" t="s">
        <v>845</v>
      </c>
      <c r="E640" s="56" t="s">
        <v>453</v>
      </c>
      <c r="F640" s="56"/>
      <c r="G640" s="55" t="s">
        <v>232</v>
      </c>
      <c r="H640" s="54">
        <v>5.9200000000000003E-2</v>
      </c>
      <c r="I640" s="53">
        <v>11.76</v>
      </c>
      <c r="J640" s="53">
        <v>0.69</v>
      </c>
    </row>
    <row r="641" spans="1:10" ht="26.1" customHeight="1" x14ac:dyDescent="0.2">
      <c r="A641" s="57" t="s">
        <v>456</v>
      </c>
      <c r="B641" s="58" t="s">
        <v>625</v>
      </c>
      <c r="C641" s="57" t="s">
        <v>89</v>
      </c>
      <c r="D641" s="57" t="s">
        <v>624</v>
      </c>
      <c r="E641" s="56" t="s">
        <v>453</v>
      </c>
      <c r="F641" s="56"/>
      <c r="G641" s="55" t="s">
        <v>232</v>
      </c>
      <c r="H641" s="54">
        <v>7.0400000000000004E-2</v>
      </c>
      <c r="I641" s="53">
        <v>4.1100000000000003</v>
      </c>
      <c r="J641" s="53">
        <v>0.28000000000000003</v>
      </c>
    </row>
    <row r="642" spans="1:10" ht="26.1" customHeight="1" x14ac:dyDescent="0.2">
      <c r="A642" s="57" t="s">
        <v>456</v>
      </c>
      <c r="B642" s="58" t="s">
        <v>844</v>
      </c>
      <c r="C642" s="57" t="s">
        <v>89</v>
      </c>
      <c r="D642" s="57" t="s">
        <v>843</v>
      </c>
      <c r="E642" s="56" t="s">
        <v>453</v>
      </c>
      <c r="F642" s="56"/>
      <c r="G642" s="55" t="s">
        <v>376</v>
      </c>
      <c r="H642" s="54">
        <v>6.1999999999999998E-3</v>
      </c>
      <c r="I642" s="53">
        <v>21.77</v>
      </c>
      <c r="J642" s="53">
        <v>0.13</v>
      </c>
    </row>
    <row r="643" spans="1:10" ht="39" customHeight="1" x14ac:dyDescent="0.2">
      <c r="A643" s="57" t="s">
        <v>456</v>
      </c>
      <c r="B643" s="58" t="s">
        <v>842</v>
      </c>
      <c r="C643" s="57" t="s">
        <v>89</v>
      </c>
      <c r="D643" s="57" t="s">
        <v>841</v>
      </c>
      <c r="E643" s="56" t="s">
        <v>453</v>
      </c>
      <c r="F643" s="56"/>
      <c r="G643" s="55" t="s">
        <v>232</v>
      </c>
      <c r="H643" s="54">
        <v>0.2208</v>
      </c>
      <c r="I643" s="53">
        <v>16.13</v>
      </c>
      <c r="J643" s="53">
        <v>3.56</v>
      </c>
    </row>
    <row r="644" spans="1:10" ht="26.1" customHeight="1" x14ac:dyDescent="0.2">
      <c r="A644" s="57" t="s">
        <v>456</v>
      </c>
      <c r="B644" s="58" t="s">
        <v>840</v>
      </c>
      <c r="C644" s="57" t="s">
        <v>89</v>
      </c>
      <c r="D644" s="57" t="s">
        <v>839</v>
      </c>
      <c r="E644" s="56" t="s">
        <v>453</v>
      </c>
      <c r="F644" s="56"/>
      <c r="G644" s="55" t="s">
        <v>87</v>
      </c>
      <c r="H644" s="54">
        <v>102.59699999999999</v>
      </c>
      <c r="I644" s="53">
        <v>0.6</v>
      </c>
      <c r="J644" s="53">
        <v>61.55</v>
      </c>
    </row>
    <row r="645" spans="1:10" x14ac:dyDescent="0.2">
      <c r="A645" s="52"/>
      <c r="B645" s="52"/>
      <c r="C645" s="52"/>
      <c r="D645" s="52"/>
      <c r="E645" s="52" t="s">
        <v>452</v>
      </c>
      <c r="F645" s="50">
        <v>78.370008149959247</v>
      </c>
      <c r="G645" s="52" t="s">
        <v>451</v>
      </c>
      <c r="H645" s="50">
        <v>65.87</v>
      </c>
      <c r="I645" s="52" t="s">
        <v>450</v>
      </c>
      <c r="J645" s="50">
        <v>144.24</v>
      </c>
    </row>
    <row r="646" spans="1:10" x14ac:dyDescent="0.2">
      <c r="A646" s="52"/>
      <c r="B646" s="52"/>
      <c r="C646" s="52"/>
      <c r="D646" s="52"/>
      <c r="E646" s="52" t="s">
        <v>449</v>
      </c>
      <c r="F646" s="50">
        <v>85.34</v>
      </c>
      <c r="G646" s="52"/>
      <c r="H646" s="51" t="s">
        <v>448</v>
      </c>
      <c r="I646" s="51"/>
      <c r="J646" s="50">
        <v>425.1</v>
      </c>
    </row>
    <row r="647" spans="1:10" ht="50.1" customHeight="1" thickBot="1" x14ac:dyDescent="0.25">
      <c r="A647" s="23"/>
      <c r="B647" s="23"/>
      <c r="C647" s="23"/>
      <c r="D647" s="23"/>
      <c r="E647" s="23"/>
      <c r="F647" s="23"/>
      <c r="G647" s="23" t="s">
        <v>447</v>
      </c>
      <c r="H647" s="49">
        <v>2</v>
      </c>
      <c r="I647" s="23" t="s">
        <v>446</v>
      </c>
      <c r="J647" s="48">
        <v>850.2</v>
      </c>
    </row>
    <row r="648" spans="1:10" ht="0.95" customHeight="1" thickTop="1" x14ac:dyDescent="0.2">
      <c r="A648" s="47"/>
      <c r="B648" s="47"/>
      <c r="C648" s="47"/>
      <c r="D648" s="47"/>
      <c r="E648" s="47"/>
      <c r="F648" s="47"/>
      <c r="G648" s="47"/>
      <c r="H648" s="47"/>
      <c r="I648" s="47"/>
      <c r="J648" s="47"/>
    </row>
    <row r="649" spans="1:10" ht="24" customHeight="1" x14ac:dyDescent="0.2">
      <c r="A649" s="33" t="s">
        <v>46</v>
      </c>
      <c r="B649" s="33"/>
      <c r="C649" s="33"/>
      <c r="D649" s="33" t="s">
        <v>39</v>
      </c>
      <c r="E649" s="33"/>
      <c r="F649" s="68"/>
      <c r="G649" s="68"/>
      <c r="H649" s="34"/>
      <c r="I649" s="33"/>
      <c r="J649" s="32">
        <v>2493.2399999999998</v>
      </c>
    </row>
    <row r="650" spans="1:10" ht="18" customHeight="1" x14ac:dyDescent="0.2">
      <c r="A650" s="42" t="s">
        <v>283</v>
      </c>
      <c r="B650" s="40" t="s">
        <v>444</v>
      </c>
      <c r="C650" s="42" t="s">
        <v>443</v>
      </c>
      <c r="D650" s="42" t="s">
        <v>9</v>
      </c>
      <c r="E650" s="67" t="s">
        <v>471</v>
      </c>
      <c r="F650" s="67"/>
      <c r="G650" s="41" t="s">
        <v>442</v>
      </c>
      <c r="H650" s="40" t="s">
        <v>441</v>
      </c>
      <c r="I650" s="40" t="s">
        <v>440</v>
      </c>
      <c r="J650" s="40" t="s">
        <v>10</v>
      </c>
    </row>
    <row r="651" spans="1:10" ht="39" customHeight="1" x14ac:dyDescent="0.2">
      <c r="A651" s="30" t="s">
        <v>470</v>
      </c>
      <c r="B651" s="28" t="s">
        <v>282</v>
      </c>
      <c r="C651" s="30" t="s">
        <v>89</v>
      </c>
      <c r="D651" s="30" t="s">
        <v>281</v>
      </c>
      <c r="E651" s="66" t="s">
        <v>834</v>
      </c>
      <c r="F651" s="66"/>
      <c r="G651" s="29" t="s">
        <v>232</v>
      </c>
      <c r="H651" s="65">
        <v>1</v>
      </c>
      <c r="I651" s="27">
        <v>19.489999999999998</v>
      </c>
      <c r="J651" s="27">
        <v>19.489999999999998</v>
      </c>
    </row>
    <row r="652" spans="1:10" ht="26.1" customHeight="1" x14ac:dyDescent="0.2">
      <c r="A652" s="63" t="s">
        <v>468</v>
      </c>
      <c r="B652" s="64" t="s">
        <v>483</v>
      </c>
      <c r="C652" s="63" t="s">
        <v>89</v>
      </c>
      <c r="D652" s="63" t="s">
        <v>482</v>
      </c>
      <c r="E652" s="62" t="s">
        <v>479</v>
      </c>
      <c r="F652" s="62"/>
      <c r="G652" s="61" t="s">
        <v>460</v>
      </c>
      <c r="H652" s="60">
        <v>0.29299999999999998</v>
      </c>
      <c r="I652" s="59">
        <v>19.82</v>
      </c>
      <c r="J652" s="59">
        <v>5.8</v>
      </c>
    </row>
    <row r="653" spans="1:10" ht="26.1" customHeight="1" x14ac:dyDescent="0.2">
      <c r="A653" s="63" t="s">
        <v>468</v>
      </c>
      <c r="B653" s="64" t="s">
        <v>481</v>
      </c>
      <c r="C653" s="63" t="s">
        <v>89</v>
      </c>
      <c r="D653" s="63" t="s">
        <v>480</v>
      </c>
      <c r="E653" s="62" t="s">
        <v>479</v>
      </c>
      <c r="F653" s="62"/>
      <c r="G653" s="61" t="s">
        <v>460</v>
      </c>
      <c r="H653" s="60">
        <v>0.29299999999999998</v>
      </c>
      <c r="I653" s="59">
        <v>23.9</v>
      </c>
      <c r="J653" s="59">
        <v>7</v>
      </c>
    </row>
    <row r="654" spans="1:10" ht="26.1" customHeight="1" x14ac:dyDescent="0.2">
      <c r="A654" s="57" t="s">
        <v>456</v>
      </c>
      <c r="B654" s="58" t="s">
        <v>838</v>
      </c>
      <c r="C654" s="57" t="s">
        <v>89</v>
      </c>
      <c r="D654" s="57" t="s">
        <v>837</v>
      </c>
      <c r="E654" s="56" t="s">
        <v>453</v>
      </c>
      <c r="F654" s="56"/>
      <c r="G654" s="55" t="s">
        <v>232</v>
      </c>
      <c r="H654" s="54">
        <v>1.0548999999999999</v>
      </c>
      <c r="I654" s="53">
        <v>6.33</v>
      </c>
      <c r="J654" s="53">
        <v>6.67</v>
      </c>
    </row>
    <row r="655" spans="1:10" ht="24" customHeight="1" x14ac:dyDescent="0.2">
      <c r="A655" s="57" t="s">
        <v>456</v>
      </c>
      <c r="B655" s="58" t="s">
        <v>831</v>
      </c>
      <c r="C655" s="57" t="s">
        <v>89</v>
      </c>
      <c r="D655" s="57" t="s">
        <v>830</v>
      </c>
      <c r="E655" s="56" t="s">
        <v>453</v>
      </c>
      <c r="F655" s="56"/>
      <c r="G655" s="55" t="s">
        <v>87</v>
      </c>
      <c r="H655" s="54">
        <v>1.6299999999999999E-2</v>
      </c>
      <c r="I655" s="53">
        <v>1.8</v>
      </c>
      <c r="J655" s="53">
        <v>0.02</v>
      </c>
    </row>
    <row r="656" spans="1:10" x14ac:dyDescent="0.2">
      <c r="A656" s="52"/>
      <c r="B656" s="52"/>
      <c r="C656" s="52"/>
      <c r="D656" s="52"/>
      <c r="E656" s="52" t="s">
        <v>452</v>
      </c>
      <c r="F656" s="50">
        <v>5.4659060038033145</v>
      </c>
      <c r="G656" s="52" t="s">
        <v>451</v>
      </c>
      <c r="H656" s="50">
        <v>4.59</v>
      </c>
      <c r="I656" s="52" t="s">
        <v>450</v>
      </c>
      <c r="J656" s="50">
        <v>10.06</v>
      </c>
    </row>
    <row r="657" spans="1:10" x14ac:dyDescent="0.2">
      <c r="A657" s="52"/>
      <c r="B657" s="52"/>
      <c r="C657" s="52"/>
      <c r="D657" s="52"/>
      <c r="E657" s="52" t="s">
        <v>449</v>
      </c>
      <c r="F657" s="50">
        <v>4.8899999999999997</v>
      </c>
      <c r="G657" s="52"/>
      <c r="H657" s="51" t="s">
        <v>448</v>
      </c>
      <c r="I657" s="51"/>
      <c r="J657" s="50">
        <v>24.38</v>
      </c>
    </row>
    <row r="658" spans="1:10" ht="50.1" customHeight="1" thickBot="1" x14ac:dyDescent="0.25">
      <c r="A658" s="23"/>
      <c r="B658" s="23"/>
      <c r="C658" s="23"/>
      <c r="D658" s="23"/>
      <c r="E658" s="23"/>
      <c r="F658" s="23"/>
      <c r="G658" s="23" t="s">
        <v>447</v>
      </c>
      <c r="H658" s="49">
        <v>18</v>
      </c>
      <c r="I658" s="23" t="s">
        <v>446</v>
      </c>
      <c r="J658" s="48">
        <v>438.84</v>
      </c>
    </row>
    <row r="659" spans="1:10" ht="0.95" customHeight="1" thickTop="1" x14ac:dyDescent="0.2">
      <c r="A659" s="47"/>
      <c r="B659" s="47"/>
      <c r="C659" s="47"/>
      <c r="D659" s="47"/>
      <c r="E659" s="47"/>
      <c r="F659" s="47"/>
      <c r="G659" s="47"/>
      <c r="H659" s="47"/>
      <c r="I659" s="47"/>
      <c r="J659" s="47"/>
    </row>
    <row r="660" spans="1:10" ht="18" customHeight="1" x14ac:dyDescent="0.2">
      <c r="A660" s="42" t="s">
        <v>280</v>
      </c>
      <c r="B660" s="40" t="s">
        <v>444</v>
      </c>
      <c r="C660" s="42" t="s">
        <v>443</v>
      </c>
      <c r="D660" s="42" t="s">
        <v>9</v>
      </c>
      <c r="E660" s="67" t="s">
        <v>471</v>
      </c>
      <c r="F660" s="67"/>
      <c r="G660" s="41" t="s">
        <v>442</v>
      </c>
      <c r="H660" s="40" t="s">
        <v>441</v>
      </c>
      <c r="I660" s="40" t="s">
        <v>440</v>
      </c>
      <c r="J660" s="40" t="s">
        <v>10</v>
      </c>
    </row>
    <row r="661" spans="1:10" ht="39" customHeight="1" x14ac:dyDescent="0.2">
      <c r="A661" s="30" t="s">
        <v>470</v>
      </c>
      <c r="B661" s="28" t="s">
        <v>279</v>
      </c>
      <c r="C661" s="30" t="s">
        <v>89</v>
      </c>
      <c r="D661" s="30" t="s">
        <v>278</v>
      </c>
      <c r="E661" s="66" t="s">
        <v>834</v>
      </c>
      <c r="F661" s="66"/>
      <c r="G661" s="29" t="s">
        <v>232</v>
      </c>
      <c r="H661" s="65">
        <v>1</v>
      </c>
      <c r="I661" s="27">
        <v>24.95</v>
      </c>
      <c r="J661" s="27">
        <v>24.95</v>
      </c>
    </row>
    <row r="662" spans="1:10" ht="26.1" customHeight="1" x14ac:dyDescent="0.2">
      <c r="A662" s="63" t="s">
        <v>468</v>
      </c>
      <c r="B662" s="64" t="s">
        <v>483</v>
      </c>
      <c r="C662" s="63" t="s">
        <v>89</v>
      </c>
      <c r="D662" s="63" t="s">
        <v>482</v>
      </c>
      <c r="E662" s="62" t="s">
        <v>479</v>
      </c>
      <c r="F662" s="62"/>
      <c r="G662" s="61" t="s">
        <v>460</v>
      </c>
      <c r="H662" s="60">
        <v>0.31819999999999998</v>
      </c>
      <c r="I662" s="59">
        <v>19.82</v>
      </c>
      <c r="J662" s="59">
        <v>6.3</v>
      </c>
    </row>
    <row r="663" spans="1:10" ht="26.1" customHeight="1" x14ac:dyDescent="0.2">
      <c r="A663" s="63" t="s">
        <v>468</v>
      </c>
      <c r="B663" s="64" t="s">
        <v>481</v>
      </c>
      <c r="C663" s="63" t="s">
        <v>89</v>
      </c>
      <c r="D663" s="63" t="s">
        <v>480</v>
      </c>
      <c r="E663" s="62" t="s">
        <v>479</v>
      </c>
      <c r="F663" s="62"/>
      <c r="G663" s="61" t="s">
        <v>460</v>
      </c>
      <c r="H663" s="60">
        <v>0.31819999999999998</v>
      </c>
      <c r="I663" s="59">
        <v>23.9</v>
      </c>
      <c r="J663" s="59">
        <v>7.6</v>
      </c>
    </row>
    <row r="664" spans="1:10" ht="26.1" customHeight="1" x14ac:dyDescent="0.2">
      <c r="A664" s="57" t="s">
        <v>456</v>
      </c>
      <c r="B664" s="58" t="s">
        <v>836</v>
      </c>
      <c r="C664" s="57" t="s">
        <v>89</v>
      </c>
      <c r="D664" s="57" t="s">
        <v>835</v>
      </c>
      <c r="E664" s="56" t="s">
        <v>453</v>
      </c>
      <c r="F664" s="56"/>
      <c r="G664" s="55" t="s">
        <v>232</v>
      </c>
      <c r="H664" s="54">
        <v>1.0548999999999999</v>
      </c>
      <c r="I664" s="53">
        <v>10.45</v>
      </c>
      <c r="J664" s="53">
        <v>11.02</v>
      </c>
    </row>
    <row r="665" spans="1:10" ht="24" customHeight="1" x14ac:dyDescent="0.2">
      <c r="A665" s="57" t="s">
        <v>456</v>
      </c>
      <c r="B665" s="58" t="s">
        <v>831</v>
      </c>
      <c r="C665" s="57" t="s">
        <v>89</v>
      </c>
      <c r="D665" s="57" t="s">
        <v>830</v>
      </c>
      <c r="E665" s="56" t="s">
        <v>453</v>
      </c>
      <c r="F665" s="56"/>
      <c r="G665" s="55" t="s">
        <v>87</v>
      </c>
      <c r="H665" s="54">
        <v>1.77E-2</v>
      </c>
      <c r="I665" s="53">
        <v>1.8</v>
      </c>
      <c r="J665" s="53">
        <v>0.03</v>
      </c>
    </row>
    <row r="666" spans="1:10" x14ac:dyDescent="0.2">
      <c r="A666" s="52"/>
      <c r="B666" s="52"/>
      <c r="C666" s="52"/>
      <c r="D666" s="52"/>
      <c r="E666" s="52" t="s">
        <v>452</v>
      </c>
      <c r="F666" s="50">
        <v>5.9386036403151321</v>
      </c>
      <c r="G666" s="52" t="s">
        <v>451</v>
      </c>
      <c r="H666" s="50">
        <v>4.99</v>
      </c>
      <c r="I666" s="52" t="s">
        <v>450</v>
      </c>
      <c r="J666" s="50">
        <v>10.93</v>
      </c>
    </row>
    <row r="667" spans="1:10" x14ac:dyDescent="0.2">
      <c r="A667" s="52"/>
      <c r="B667" s="52"/>
      <c r="C667" s="52"/>
      <c r="D667" s="52"/>
      <c r="E667" s="52" t="s">
        <v>449</v>
      </c>
      <c r="F667" s="50">
        <v>6.26</v>
      </c>
      <c r="G667" s="52"/>
      <c r="H667" s="51" t="s">
        <v>448</v>
      </c>
      <c r="I667" s="51"/>
      <c r="J667" s="50">
        <v>31.21</v>
      </c>
    </row>
    <row r="668" spans="1:10" ht="50.1" customHeight="1" thickBot="1" x14ac:dyDescent="0.25">
      <c r="A668" s="23"/>
      <c r="B668" s="23"/>
      <c r="C668" s="23"/>
      <c r="D668" s="23"/>
      <c r="E668" s="23"/>
      <c r="F668" s="23"/>
      <c r="G668" s="23" t="s">
        <v>447</v>
      </c>
      <c r="H668" s="49">
        <v>24.05</v>
      </c>
      <c r="I668" s="23" t="s">
        <v>446</v>
      </c>
      <c r="J668" s="48">
        <v>750.6</v>
      </c>
    </row>
    <row r="669" spans="1:10" ht="0.95" customHeight="1" thickTop="1" x14ac:dyDescent="0.2">
      <c r="A669" s="47"/>
      <c r="B669" s="47"/>
      <c r="C669" s="47"/>
      <c r="D669" s="47"/>
      <c r="E669" s="47"/>
      <c r="F669" s="47"/>
      <c r="G669" s="47"/>
      <c r="H669" s="47"/>
      <c r="I669" s="47"/>
      <c r="J669" s="47"/>
    </row>
    <row r="670" spans="1:10" ht="18" customHeight="1" x14ac:dyDescent="0.2">
      <c r="A670" s="42" t="s">
        <v>277</v>
      </c>
      <c r="B670" s="40" t="s">
        <v>444</v>
      </c>
      <c r="C670" s="42" t="s">
        <v>443</v>
      </c>
      <c r="D670" s="42" t="s">
        <v>9</v>
      </c>
      <c r="E670" s="67" t="s">
        <v>471</v>
      </c>
      <c r="F670" s="67"/>
      <c r="G670" s="41" t="s">
        <v>442</v>
      </c>
      <c r="H670" s="40" t="s">
        <v>441</v>
      </c>
      <c r="I670" s="40" t="s">
        <v>440</v>
      </c>
      <c r="J670" s="40" t="s">
        <v>10</v>
      </c>
    </row>
    <row r="671" spans="1:10" ht="39" customHeight="1" x14ac:dyDescent="0.2">
      <c r="A671" s="30" t="s">
        <v>470</v>
      </c>
      <c r="B671" s="28" t="s">
        <v>276</v>
      </c>
      <c r="C671" s="30" t="s">
        <v>89</v>
      </c>
      <c r="D671" s="30" t="s">
        <v>275</v>
      </c>
      <c r="E671" s="66" t="s">
        <v>834</v>
      </c>
      <c r="F671" s="66"/>
      <c r="G671" s="29" t="s">
        <v>232</v>
      </c>
      <c r="H671" s="65">
        <v>1</v>
      </c>
      <c r="I671" s="27">
        <v>34.74</v>
      </c>
      <c r="J671" s="27">
        <v>34.74</v>
      </c>
    </row>
    <row r="672" spans="1:10" ht="26.1" customHeight="1" x14ac:dyDescent="0.2">
      <c r="A672" s="63" t="s">
        <v>468</v>
      </c>
      <c r="B672" s="64" t="s">
        <v>483</v>
      </c>
      <c r="C672" s="63" t="s">
        <v>89</v>
      </c>
      <c r="D672" s="63" t="s">
        <v>482</v>
      </c>
      <c r="E672" s="62" t="s">
        <v>479</v>
      </c>
      <c r="F672" s="62"/>
      <c r="G672" s="61" t="s">
        <v>460</v>
      </c>
      <c r="H672" s="60">
        <v>0.44440000000000002</v>
      </c>
      <c r="I672" s="59">
        <v>19.82</v>
      </c>
      <c r="J672" s="59">
        <v>8.8000000000000007</v>
      </c>
    </row>
    <row r="673" spans="1:10" ht="26.1" customHeight="1" x14ac:dyDescent="0.2">
      <c r="A673" s="63" t="s">
        <v>468</v>
      </c>
      <c r="B673" s="64" t="s">
        <v>481</v>
      </c>
      <c r="C673" s="63" t="s">
        <v>89</v>
      </c>
      <c r="D673" s="63" t="s">
        <v>480</v>
      </c>
      <c r="E673" s="62" t="s">
        <v>479</v>
      </c>
      <c r="F673" s="62"/>
      <c r="G673" s="61" t="s">
        <v>460</v>
      </c>
      <c r="H673" s="60">
        <v>0.44440000000000002</v>
      </c>
      <c r="I673" s="59">
        <v>23.9</v>
      </c>
      <c r="J673" s="59">
        <v>10.62</v>
      </c>
    </row>
    <row r="674" spans="1:10" ht="26.1" customHeight="1" x14ac:dyDescent="0.2">
      <c r="A674" s="57" t="s">
        <v>456</v>
      </c>
      <c r="B674" s="58" t="s">
        <v>833</v>
      </c>
      <c r="C674" s="57" t="s">
        <v>89</v>
      </c>
      <c r="D674" s="57" t="s">
        <v>832</v>
      </c>
      <c r="E674" s="56" t="s">
        <v>453</v>
      </c>
      <c r="F674" s="56"/>
      <c r="G674" s="55" t="s">
        <v>232</v>
      </c>
      <c r="H674" s="54">
        <v>1.0548999999999999</v>
      </c>
      <c r="I674" s="53">
        <v>14.49</v>
      </c>
      <c r="J674" s="53">
        <v>15.28</v>
      </c>
    </row>
    <row r="675" spans="1:10" ht="24" customHeight="1" x14ac:dyDescent="0.2">
      <c r="A675" s="57" t="s">
        <v>456</v>
      </c>
      <c r="B675" s="58" t="s">
        <v>831</v>
      </c>
      <c r="C675" s="57" t="s">
        <v>89</v>
      </c>
      <c r="D675" s="57" t="s">
        <v>830</v>
      </c>
      <c r="E675" s="56" t="s">
        <v>453</v>
      </c>
      <c r="F675" s="56"/>
      <c r="G675" s="55" t="s">
        <v>87</v>
      </c>
      <c r="H675" s="54">
        <v>2.47E-2</v>
      </c>
      <c r="I675" s="53">
        <v>1.8</v>
      </c>
      <c r="J675" s="53">
        <v>0.04</v>
      </c>
    </row>
    <row r="676" spans="1:10" x14ac:dyDescent="0.2">
      <c r="A676" s="52"/>
      <c r="B676" s="52"/>
      <c r="C676" s="52"/>
      <c r="D676" s="52"/>
      <c r="E676" s="52" t="s">
        <v>452</v>
      </c>
      <c r="F676" s="50">
        <v>8.2966585167074172</v>
      </c>
      <c r="G676" s="52" t="s">
        <v>451</v>
      </c>
      <c r="H676" s="50">
        <v>6.97</v>
      </c>
      <c r="I676" s="52" t="s">
        <v>450</v>
      </c>
      <c r="J676" s="50">
        <v>15.27</v>
      </c>
    </row>
    <row r="677" spans="1:10" x14ac:dyDescent="0.2">
      <c r="A677" s="52"/>
      <c r="B677" s="52"/>
      <c r="C677" s="52"/>
      <c r="D677" s="52"/>
      <c r="E677" s="52" t="s">
        <v>449</v>
      </c>
      <c r="F677" s="50">
        <v>8.7200000000000006</v>
      </c>
      <c r="G677" s="52"/>
      <c r="H677" s="51" t="s">
        <v>448</v>
      </c>
      <c r="I677" s="51"/>
      <c r="J677" s="50">
        <v>43.46</v>
      </c>
    </row>
    <row r="678" spans="1:10" ht="50.1" customHeight="1" thickBot="1" x14ac:dyDescent="0.25">
      <c r="A678" s="23"/>
      <c r="B678" s="23"/>
      <c r="C678" s="23"/>
      <c r="D678" s="23"/>
      <c r="E678" s="23"/>
      <c r="F678" s="23"/>
      <c r="G678" s="23" t="s">
        <v>447</v>
      </c>
      <c r="H678" s="49">
        <v>30</v>
      </c>
      <c r="I678" s="23" t="s">
        <v>446</v>
      </c>
      <c r="J678" s="48">
        <v>1303.8</v>
      </c>
    </row>
    <row r="679" spans="1:10" ht="0.95" customHeight="1" thickTop="1" x14ac:dyDescent="0.2">
      <c r="A679" s="47"/>
      <c r="B679" s="47"/>
      <c r="C679" s="47"/>
      <c r="D679" s="47"/>
      <c r="E679" s="47"/>
      <c r="F679" s="47"/>
      <c r="G679" s="47"/>
      <c r="H679" s="47"/>
      <c r="I679" s="47"/>
      <c r="J679" s="47"/>
    </row>
    <row r="680" spans="1:10" ht="24" customHeight="1" x14ac:dyDescent="0.2">
      <c r="A680" s="33" t="s">
        <v>47</v>
      </c>
      <c r="B680" s="33"/>
      <c r="C680" s="33"/>
      <c r="D680" s="33" t="s">
        <v>41</v>
      </c>
      <c r="E680" s="33"/>
      <c r="F680" s="68"/>
      <c r="G680" s="68"/>
      <c r="H680" s="34"/>
      <c r="I680" s="33"/>
      <c r="J680" s="32">
        <v>1463.41</v>
      </c>
    </row>
    <row r="681" spans="1:10" ht="18" customHeight="1" x14ac:dyDescent="0.2">
      <c r="A681" s="42" t="s">
        <v>274</v>
      </c>
      <c r="B681" s="40" t="s">
        <v>444</v>
      </c>
      <c r="C681" s="42" t="s">
        <v>443</v>
      </c>
      <c r="D681" s="42" t="s">
        <v>9</v>
      </c>
      <c r="E681" s="67" t="s">
        <v>471</v>
      </c>
      <c r="F681" s="67"/>
      <c r="G681" s="41" t="s">
        <v>442</v>
      </c>
      <c r="H681" s="40" t="s">
        <v>441</v>
      </c>
      <c r="I681" s="40" t="s">
        <v>440</v>
      </c>
      <c r="J681" s="40" t="s">
        <v>10</v>
      </c>
    </row>
    <row r="682" spans="1:10" ht="24" customHeight="1" x14ac:dyDescent="0.2">
      <c r="A682" s="30" t="s">
        <v>470</v>
      </c>
      <c r="B682" s="28" t="s">
        <v>273</v>
      </c>
      <c r="C682" s="30" t="s">
        <v>84</v>
      </c>
      <c r="D682" s="30" t="s">
        <v>272</v>
      </c>
      <c r="E682" s="66" t="s">
        <v>829</v>
      </c>
      <c r="F682" s="66"/>
      <c r="G682" s="29" t="s">
        <v>95</v>
      </c>
      <c r="H682" s="65">
        <v>1</v>
      </c>
      <c r="I682" s="27">
        <v>89.97</v>
      </c>
      <c r="J682" s="27">
        <v>89.97</v>
      </c>
    </row>
    <row r="683" spans="1:10" ht="24" customHeight="1" x14ac:dyDescent="0.2">
      <c r="A683" s="63" t="s">
        <v>468</v>
      </c>
      <c r="B683" s="64" t="s">
        <v>467</v>
      </c>
      <c r="C683" s="63" t="s">
        <v>84</v>
      </c>
      <c r="D683" s="63" t="s">
        <v>466</v>
      </c>
      <c r="E683" s="62" t="s">
        <v>465</v>
      </c>
      <c r="F683" s="62"/>
      <c r="G683" s="61" t="s">
        <v>464</v>
      </c>
      <c r="H683" s="60">
        <v>0.94499999999999995</v>
      </c>
      <c r="I683" s="59">
        <v>3.87</v>
      </c>
      <c r="J683" s="59">
        <v>3.65</v>
      </c>
    </row>
    <row r="684" spans="1:10" ht="24" customHeight="1" x14ac:dyDescent="0.2">
      <c r="A684" s="63" t="s">
        <v>468</v>
      </c>
      <c r="B684" s="64" t="s">
        <v>504</v>
      </c>
      <c r="C684" s="63" t="s">
        <v>84</v>
      </c>
      <c r="D684" s="63" t="s">
        <v>503</v>
      </c>
      <c r="E684" s="62" t="s">
        <v>465</v>
      </c>
      <c r="F684" s="62"/>
      <c r="G684" s="61" t="s">
        <v>464</v>
      </c>
      <c r="H684" s="60">
        <v>1.038</v>
      </c>
      <c r="I684" s="59">
        <v>3.8</v>
      </c>
      <c r="J684" s="59">
        <v>3.94</v>
      </c>
    </row>
    <row r="685" spans="1:10" ht="24" customHeight="1" x14ac:dyDescent="0.2">
      <c r="A685" s="57" t="s">
        <v>456</v>
      </c>
      <c r="B685" s="58" t="s">
        <v>502</v>
      </c>
      <c r="C685" s="57" t="s">
        <v>89</v>
      </c>
      <c r="D685" s="57" t="s">
        <v>501</v>
      </c>
      <c r="E685" s="56" t="s">
        <v>461</v>
      </c>
      <c r="F685" s="56"/>
      <c r="G685" s="55" t="s">
        <v>460</v>
      </c>
      <c r="H685" s="54">
        <v>1.038</v>
      </c>
      <c r="I685" s="53">
        <v>18.899999999999999</v>
      </c>
      <c r="J685" s="53">
        <v>19.61</v>
      </c>
    </row>
    <row r="686" spans="1:10" ht="24" customHeight="1" x14ac:dyDescent="0.2">
      <c r="A686" s="57" t="s">
        <v>456</v>
      </c>
      <c r="B686" s="58" t="s">
        <v>463</v>
      </c>
      <c r="C686" s="57" t="s">
        <v>89</v>
      </c>
      <c r="D686" s="57" t="s">
        <v>462</v>
      </c>
      <c r="E686" s="56" t="s">
        <v>461</v>
      </c>
      <c r="F686" s="56"/>
      <c r="G686" s="55" t="s">
        <v>460</v>
      </c>
      <c r="H686" s="54">
        <v>0.94499999999999995</v>
      </c>
      <c r="I686" s="53">
        <v>14.09</v>
      </c>
      <c r="J686" s="53">
        <v>13.31</v>
      </c>
    </row>
    <row r="687" spans="1:10" ht="24" customHeight="1" x14ac:dyDescent="0.2">
      <c r="A687" s="57" t="s">
        <v>456</v>
      </c>
      <c r="B687" s="58" t="s">
        <v>828</v>
      </c>
      <c r="C687" s="57" t="s">
        <v>84</v>
      </c>
      <c r="D687" s="57" t="s">
        <v>827</v>
      </c>
      <c r="E687" s="56" t="s">
        <v>453</v>
      </c>
      <c r="F687" s="56"/>
      <c r="G687" s="55" t="s">
        <v>457</v>
      </c>
      <c r="H687" s="54">
        <v>7.4999999999999997E-2</v>
      </c>
      <c r="I687" s="53">
        <v>72.41</v>
      </c>
      <c r="J687" s="53">
        <v>5.43</v>
      </c>
    </row>
    <row r="688" spans="1:10" ht="26.1" customHeight="1" x14ac:dyDescent="0.2">
      <c r="A688" s="57" t="s">
        <v>456</v>
      </c>
      <c r="B688" s="58" t="s">
        <v>826</v>
      </c>
      <c r="C688" s="57" t="s">
        <v>84</v>
      </c>
      <c r="D688" s="57" t="s">
        <v>825</v>
      </c>
      <c r="E688" s="56" t="s">
        <v>453</v>
      </c>
      <c r="F688" s="56"/>
      <c r="G688" s="55" t="s">
        <v>494</v>
      </c>
      <c r="H688" s="54">
        <v>0.9</v>
      </c>
      <c r="I688" s="53">
        <v>38.159999999999997</v>
      </c>
      <c r="J688" s="53">
        <v>34.340000000000003</v>
      </c>
    </row>
    <row r="689" spans="1:10" ht="26.1" customHeight="1" x14ac:dyDescent="0.2">
      <c r="A689" s="57" t="s">
        <v>456</v>
      </c>
      <c r="B689" s="58" t="s">
        <v>824</v>
      </c>
      <c r="C689" s="57" t="s">
        <v>84</v>
      </c>
      <c r="D689" s="57" t="s">
        <v>823</v>
      </c>
      <c r="E689" s="56" t="s">
        <v>453</v>
      </c>
      <c r="F689" s="56"/>
      <c r="G689" s="55" t="s">
        <v>95</v>
      </c>
      <c r="H689" s="54">
        <v>0.3</v>
      </c>
      <c r="I689" s="53">
        <v>32.299999999999997</v>
      </c>
      <c r="J689" s="53">
        <v>9.69</v>
      </c>
    </row>
    <row r="690" spans="1:10" x14ac:dyDescent="0.2">
      <c r="A690" s="52"/>
      <c r="B690" s="52"/>
      <c r="C690" s="52"/>
      <c r="D690" s="52"/>
      <c r="E690" s="52" t="s">
        <v>452</v>
      </c>
      <c r="F690" s="50">
        <v>17.8864439</v>
      </c>
      <c r="G690" s="52" t="s">
        <v>451</v>
      </c>
      <c r="H690" s="50">
        <v>15.03</v>
      </c>
      <c r="I690" s="52" t="s">
        <v>450</v>
      </c>
      <c r="J690" s="50">
        <v>32.92</v>
      </c>
    </row>
    <row r="691" spans="1:10" x14ac:dyDescent="0.2">
      <c r="A691" s="52"/>
      <c r="B691" s="52"/>
      <c r="C691" s="52"/>
      <c r="D691" s="52"/>
      <c r="E691" s="52" t="s">
        <v>449</v>
      </c>
      <c r="F691" s="50">
        <v>22.6</v>
      </c>
      <c r="G691" s="52"/>
      <c r="H691" s="51" t="s">
        <v>448</v>
      </c>
      <c r="I691" s="51"/>
      <c r="J691" s="50">
        <v>112.57</v>
      </c>
    </row>
    <row r="692" spans="1:10" ht="50.1" customHeight="1" thickBot="1" x14ac:dyDescent="0.25">
      <c r="A692" s="23"/>
      <c r="B692" s="23"/>
      <c r="C692" s="23"/>
      <c r="D692" s="23"/>
      <c r="E692" s="23"/>
      <c r="F692" s="23"/>
      <c r="G692" s="23" t="s">
        <v>447</v>
      </c>
      <c r="H692" s="49">
        <v>13</v>
      </c>
      <c r="I692" s="23" t="s">
        <v>446</v>
      </c>
      <c r="J692" s="48">
        <v>1463.41</v>
      </c>
    </row>
    <row r="693" spans="1:10" ht="0.95" customHeight="1" thickTop="1" x14ac:dyDescent="0.2">
      <c r="A693" s="47"/>
      <c r="B693" s="47"/>
      <c r="C693" s="47"/>
      <c r="D693" s="47"/>
      <c r="E693" s="47"/>
      <c r="F693" s="47"/>
      <c r="G693" s="47"/>
      <c r="H693" s="47"/>
      <c r="I693" s="47"/>
      <c r="J693" s="47"/>
    </row>
    <row r="694" spans="1:10" ht="24" customHeight="1" x14ac:dyDescent="0.2">
      <c r="A694" s="33" t="s">
        <v>48</v>
      </c>
      <c r="B694" s="33"/>
      <c r="C694" s="33"/>
      <c r="D694" s="33" t="s">
        <v>49</v>
      </c>
      <c r="E694" s="33"/>
      <c r="F694" s="68"/>
      <c r="G694" s="68"/>
      <c r="H694" s="34"/>
      <c r="I694" s="33"/>
      <c r="J694" s="32">
        <v>45888.08</v>
      </c>
    </row>
    <row r="695" spans="1:10" ht="24" customHeight="1" x14ac:dyDescent="0.2">
      <c r="A695" s="33" t="s">
        <v>50</v>
      </c>
      <c r="B695" s="33"/>
      <c r="C695" s="33"/>
      <c r="D695" s="33" t="s">
        <v>51</v>
      </c>
      <c r="E695" s="33"/>
      <c r="F695" s="68"/>
      <c r="G695" s="68"/>
      <c r="H695" s="34"/>
      <c r="I695" s="33"/>
      <c r="J695" s="32">
        <v>3535.95</v>
      </c>
    </row>
    <row r="696" spans="1:10" ht="18" customHeight="1" x14ac:dyDescent="0.2">
      <c r="A696" s="42" t="s">
        <v>271</v>
      </c>
      <c r="B696" s="40" t="s">
        <v>444</v>
      </c>
      <c r="C696" s="42" t="s">
        <v>443</v>
      </c>
      <c r="D696" s="42" t="s">
        <v>9</v>
      </c>
      <c r="E696" s="67" t="s">
        <v>471</v>
      </c>
      <c r="F696" s="67"/>
      <c r="G696" s="41" t="s">
        <v>442</v>
      </c>
      <c r="H696" s="40" t="s">
        <v>441</v>
      </c>
      <c r="I696" s="40" t="s">
        <v>440</v>
      </c>
      <c r="J696" s="40" t="s">
        <v>10</v>
      </c>
    </row>
    <row r="697" spans="1:10" ht="51.95" customHeight="1" x14ac:dyDescent="0.2">
      <c r="A697" s="30" t="s">
        <v>470</v>
      </c>
      <c r="B697" s="28" t="s">
        <v>270</v>
      </c>
      <c r="C697" s="30" t="s">
        <v>89</v>
      </c>
      <c r="D697" s="30" t="s">
        <v>269</v>
      </c>
      <c r="E697" s="66" t="s">
        <v>708</v>
      </c>
      <c r="F697" s="66"/>
      <c r="G697" s="29" t="s">
        <v>87</v>
      </c>
      <c r="H697" s="65">
        <v>1</v>
      </c>
      <c r="I697" s="27">
        <v>492.18</v>
      </c>
      <c r="J697" s="27">
        <v>492.18</v>
      </c>
    </row>
    <row r="698" spans="1:10" ht="51.95" customHeight="1" x14ac:dyDescent="0.2">
      <c r="A698" s="63" t="s">
        <v>468</v>
      </c>
      <c r="B698" s="64" t="s">
        <v>822</v>
      </c>
      <c r="C698" s="63" t="s">
        <v>89</v>
      </c>
      <c r="D698" s="63" t="s">
        <v>821</v>
      </c>
      <c r="E698" s="62" t="s">
        <v>619</v>
      </c>
      <c r="F698" s="62"/>
      <c r="G698" s="61" t="s">
        <v>169</v>
      </c>
      <c r="H698" s="60">
        <v>1.34E-2</v>
      </c>
      <c r="I698" s="59">
        <v>705.02</v>
      </c>
      <c r="J698" s="59">
        <v>9.44</v>
      </c>
    </row>
    <row r="699" spans="1:10" ht="26.1" customHeight="1" x14ac:dyDescent="0.2">
      <c r="A699" s="63" t="s">
        <v>468</v>
      </c>
      <c r="B699" s="64" t="s">
        <v>725</v>
      </c>
      <c r="C699" s="63" t="s">
        <v>89</v>
      </c>
      <c r="D699" s="63" t="s">
        <v>724</v>
      </c>
      <c r="E699" s="62" t="s">
        <v>479</v>
      </c>
      <c r="F699" s="62"/>
      <c r="G699" s="61" t="s">
        <v>460</v>
      </c>
      <c r="H699" s="60">
        <v>1.653</v>
      </c>
      <c r="I699" s="59">
        <v>20.79</v>
      </c>
      <c r="J699" s="59">
        <v>34.36</v>
      </c>
    </row>
    <row r="700" spans="1:10" ht="24" customHeight="1" x14ac:dyDescent="0.2">
      <c r="A700" s="63" t="s">
        <v>468</v>
      </c>
      <c r="B700" s="64" t="s">
        <v>723</v>
      </c>
      <c r="C700" s="63" t="s">
        <v>89</v>
      </c>
      <c r="D700" s="63" t="s">
        <v>722</v>
      </c>
      <c r="E700" s="62" t="s">
        <v>479</v>
      </c>
      <c r="F700" s="62"/>
      <c r="G700" s="61" t="s">
        <v>460</v>
      </c>
      <c r="H700" s="60">
        <v>1.653</v>
      </c>
      <c r="I700" s="59">
        <v>24.95</v>
      </c>
      <c r="J700" s="59">
        <v>41.24</v>
      </c>
    </row>
    <row r="701" spans="1:10" ht="39" customHeight="1" x14ac:dyDescent="0.2">
      <c r="A701" s="57" t="s">
        <v>456</v>
      </c>
      <c r="B701" s="58" t="s">
        <v>820</v>
      </c>
      <c r="C701" s="57" t="s">
        <v>89</v>
      </c>
      <c r="D701" s="57" t="s">
        <v>819</v>
      </c>
      <c r="E701" s="56" t="s">
        <v>453</v>
      </c>
      <c r="F701" s="56"/>
      <c r="G701" s="55" t="s">
        <v>87</v>
      </c>
      <c r="H701" s="54">
        <v>1</v>
      </c>
      <c r="I701" s="53">
        <v>407.14</v>
      </c>
      <c r="J701" s="53">
        <v>407.14</v>
      </c>
    </row>
    <row r="702" spans="1:10" x14ac:dyDescent="0.2">
      <c r="A702" s="52"/>
      <c r="B702" s="52"/>
      <c r="C702" s="52"/>
      <c r="D702" s="52"/>
      <c r="E702" s="52" t="s">
        <v>452</v>
      </c>
      <c r="F702" s="50">
        <v>32.63787014398261</v>
      </c>
      <c r="G702" s="52" t="s">
        <v>451</v>
      </c>
      <c r="H702" s="50">
        <v>27.43</v>
      </c>
      <c r="I702" s="52" t="s">
        <v>450</v>
      </c>
      <c r="J702" s="50">
        <v>60.07</v>
      </c>
    </row>
    <row r="703" spans="1:10" x14ac:dyDescent="0.2">
      <c r="A703" s="52"/>
      <c r="B703" s="52"/>
      <c r="C703" s="52"/>
      <c r="D703" s="52"/>
      <c r="E703" s="52" t="s">
        <v>449</v>
      </c>
      <c r="F703" s="50">
        <v>123.63</v>
      </c>
      <c r="G703" s="52"/>
      <c r="H703" s="51" t="s">
        <v>448</v>
      </c>
      <c r="I703" s="51"/>
      <c r="J703" s="50">
        <v>615.80999999999995</v>
      </c>
    </row>
    <row r="704" spans="1:10" ht="50.1" customHeight="1" thickBot="1" x14ac:dyDescent="0.25">
      <c r="A704" s="23"/>
      <c r="B704" s="23"/>
      <c r="C704" s="23"/>
      <c r="D704" s="23"/>
      <c r="E704" s="23"/>
      <c r="F704" s="23"/>
      <c r="G704" s="23" t="s">
        <v>447</v>
      </c>
      <c r="H704" s="49">
        <v>1</v>
      </c>
      <c r="I704" s="23" t="s">
        <v>446</v>
      </c>
      <c r="J704" s="48">
        <v>615.80999999999995</v>
      </c>
    </row>
    <row r="705" spans="1:10" ht="0.95" customHeight="1" thickTop="1" x14ac:dyDescent="0.2">
      <c r="A705" s="47"/>
      <c r="B705" s="47"/>
      <c r="C705" s="47"/>
      <c r="D705" s="47"/>
      <c r="E705" s="47"/>
      <c r="F705" s="47"/>
      <c r="G705" s="47"/>
      <c r="H705" s="47"/>
      <c r="I705" s="47"/>
      <c r="J705" s="47"/>
    </row>
    <row r="706" spans="1:10" ht="18" customHeight="1" x14ac:dyDescent="0.2">
      <c r="A706" s="42" t="s">
        <v>268</v>
      </c>
      <c r="B706" s="40" t="s">
        <v>444</v>
      </c>
      <c r="C706" s="42" t="s">
        <v>443</v>
      </c>
      <c r="D706" s="42" t="s">
        <v>9</v>
      </c>
      <c r="E706" s="67" t="s">
        <v>471</v>
      </c>
      <c r="F706" s="67"/>
      <c r="G706" s="41" t="s">
        <v>442</v>
      </c>
      <c r="H706" s="40" t="s">
        <v>441</v>
      </c>
      <c r="I706" s="40" t="s">
        <v>440</v>
      </c>
      <c r="J706" s="40" t="s">
        <v>10</v>
      </c>
    </row>
    <row r="707" spans="1:10" ht="26.1" customHeight="1" x14ac:dyDescent="0.2">
      <c r="A707" s="39" t="s">
        <v>456</v>
      </c>
      <c r="B707" s="37" t="s">
        <v>267</v>
      </c>
      <c r="C707" s="39" t="s">
        <v>89</v>
      </c>
      <c r="D707" s="39" t="s">
        <v>266</v>
      </c>
      <c r="E707" s="70" t="s">
        <v>453</v>
      </c>
      <c r="F707" s="70"/>
      <c r="G707" s="38" t="s">
        <v>87</v>
      </c>
      <c r="H707" s="69">
        <v>1</v>
      </c>
      <c r="I707" s="36">
        <v>1.34</v>
      </c>
      <c r="J707" s="36">
        <v>1.34</v>
      </c>
    </row>
    <row r="708" spans="1:10" x14ac:dyDescent="0.2">
      <c r="A708" s="52"/>
      <c r="B708" s="52"/>
      <c r="C708" s="52"/>
      <c r="D708" s="52"/>
      <c r="E708" s="52" t="s">
        <v>452</v>
      </c>
      <c r="F708" s="50">
        <v>0</v>
      </c>
      <c r="G708" s="52" t="s">
        <v>451</v>
      </c>
      <c r="H708" s="50">
        <v>0</v>
      </c>
      <c r="I708" s="52" t="s">
        <v>450</v>
      </c>
      <c r="J708" s="50">
        <v>0</v>
      </c>
    </row>
    <row r="709" spans="1:10" x14ac:dyDescent="0.2">
      <c r="A709" s="52"/>
      <c r="B709" s="52"/>
      <c r="C709" s="52"/>
      <c r="D709" s="52"/>
      <c r="E709" s="52" t="s">
        <v>449</v>
      </c>
      <c r="F709" s="50">
        <v>0.33</v>
      </c>
      <c r="G709" s="52"/>
      <c r="H709" s="51" t="s">
        <v>448</v>
      </c>
      <c r="I709" s="51"/>
      <c r="J709" s="50">
        <v>1.67</v>
      </c>
    </row>
    <row r="710" spans="1:10" ht="50.1" customHeight="1" thickBot="1" x14ac:dyDescent="0.25">
      <c r="A710" s="23"/>
      <c r="B710" s="23"/>
      <c r="C710" s="23"/>
      <c r="D710" s="23"/>
      <c r="E710" s="23"/>
      <c r="F710" s="23"/>
      <c r="G710" s="23" t="s">
        <v>447</v>
      </c>
      <c r="H710" s="49">
        <v>2</v>
      </c>
      <c r="I710" s="23" t="s">
        <v>446</v>
      </c>
      <c r="J710" s="48">
        <v>3.34</v>
      </c>
    </row>
    <row r="711" spans="1:10" ht="0.95" customHeight="1" thickTop="1" x14ac:dyDescent="0.2">
      <c r="A711" s="47"/>
      <c r="B711" s="47"/>
      <c r="C711" s="47"/>
      <c r="D711" s="47"/>
      <c r="E711" s="47"/>
      <c r="F711" s="47"/>
      <c r="G711" s="47"/>
      <c r="H711" s="47"/>
      <c r="I711" s="47"/>
      <c r="J711" s="47"/>
    </row>
    <row r="712" spans="1:10" ht="18" customHeight="1" x14ac:dyDescent="0.2">
      <c r="A712" s="42" t="s">
        <v>265</v>
      </c>
      <c r="B712" s="40" t="s">
        <v>444</v>
      </c>
      <c r="C712" s="42" t="s">
        <v>443</v>
      </c>
      <c r="D712" s="42" t="s">
        <v>9</v>
      </c>
      <c r="E712" s="67" t="s">
        <v>471</v>
      </c>
      <c r="F712" s="67"/>
      <c r="G712" s="41" t="s">
        <v>442</v>
      </c>
      <c r="H712" s="40" t="s">
        <v>441</v>
      </c>
      <c r="I712" s="40" t="s">
        <v>440</v>
      </c>
      <c r="J712" s="40" t="s">
        <v>10</v>
      </c>
    </row>
    <row r="713" spans="1:10" ht="26.1" customHeight="1" x14ac:dyDescent="0.2">
      <c r="A713" s="30" t="s">
        <v>470</v>
      </c>
      <c r="B713" s="28" t="s">
        <v>264</v>
      </c>
      <c r="C713" s="30" t="s">
        <v>84</v>
      </c>
      <c r="D713" s="30" t="s">
        <v>263</v>
      </c>
      <c r="E713" s="66" t="s">
        <v>818</v>
      </c>
      <c r="F713" s="66"/>
      <c r="G713" s="29" t="s">
        <v>95</v>
      </c>
      <c r="H713" s="65">
        <v>1</v>
      </c>
      <c r="I713" s="27">
        <v>11.74</v>
      </c>
      <c r="J713" s="27">
        <v>11.74</v>
      </c>
    </row>
    <row r="714" spans="1:10" ht="24" customHeight="1" x14ac:dyDescent="0.2">
      <c r="A714" s="63" t="s">
        <v>468</v>
      </c>
      <c r="B714" s="64" t="s">
        <v>467</v>
      </c>
      <c r="C714" s="63" t="s">
        <v>84</v>
      </c>
      <c r="D714" s="63" t="s">
        <v>466</v>
      </c>
      <c r="E714" s="62" t="s">
        <v>465</v>
      </c>
      <c r="F714" s="62"/>
      <c r="G714" s="61" t="s">
        <v>464</v>
      </c>
      <c r="H714" s="60">
        <v>0.15</v>
      </c>
      <c r="I714" s="59">
        <v>3.87</v>
      </c>
      <c r="J714" s="59">
        <v>0.57999999999999996</v>
      </c>
    </row>
    <row r="715" spans="1:10" ht="24" customHeight="1" x14ac:dyDescent="0.2">
      <c r="A715" s="63" t="s">
        <v>468</v>
      </c>
      <c r="B715" s="64" t="s">
        <v>749</v>
      </c>
      <c r="C715" s="63" t="s">
        <v>84</v>
      </c>
      <c r="D715" s="63" t="s">
        <v>748</v>
      </c>
      <c r="E715" s="62" t="s">
        <v>465</v>
      </c>
      <c r="F715" s="62"/>
      <c r="G715" s="61" t="s">
        <v>464</v>
      </c>
      <c r="H715" s="60">
        <v>0.15</v>
      </c>
      <c r="I715" s="59">
        <v>3.74</v>
      </c>
      <c r="J715" s="59">
        <v>0.56000000000000005</v>
      </c>
    </row>
    <row r="716" spans="1:10" ht="26.1" customHeight="1" x14ac:dyDescent="0.2">
      <c r="A716" s="57" t="s">
        <v>456</v>
      </c>
      <c r="B716" s="58" t="s">
        <v>817</v>
      </c>
      <c r="C716" s="57" t="s">
        <v>84</v>
      </c>
      <c r="D716" s="57" t="s">
        <v>816</v>
      </c>
      <c r="E716" s="56" t="s">
        <v>453</v>
      </c>
      <c r="F716" s="56"/>
      <c r="G716" s="55" t="s">
        <v>95</v>
      </c>
      <c r="H716" s="54">
        <v>1</v>
      </c>
      <c r="I716" s="53">
        <v>1.74</v>
      </c>
      <c r="J716" s="53">
        <v>1.74</v>
      </c>
    </row>
    <row r="717" spans="1:10" ht="24" customHeight="1" x14ac:dyDescent="0.2">
      <c r="A717" s="57" t="s">
        <v>456</v>
      </c>
      <c r="B717" s="58" t="s">
        <v>745</v>
      </c>
      <c r="C717" s="57" t="s">
        <v>89</v>
      </c>
      <c r="D717" s="57" t="s">
        <v>744</v>
      </c>
      <c r="E717" s="56" t="s">
        <v>461</v>
      </c>
      <c r="F717" s="56"/>
      <c r="G717" s="55" t="s">
        <v>460</v>
      </c>
      <c r="H717" s="54">
        <v>0.15</v>
      </c>
      <c r="I717" s="53">
        <v>18.899999999999999</v>
      </c>
      <c r="J717" s="53">
        <v>2.83</v>
      </c>
    </row>
    <row r="718" spans="1:10" ht="24" customHeight="1" x14ac:dyDescent="0.2">
      <c r="A718" s="57" t="s">
        <v>456</v>
      </c>
      <c r="B718" s="58" t="s">
        <v>463</v>
      </c>
      <c r="C718" s="57" t="s">
        <v>89</v>
      </c>
      <c r="D718" s="57" t="s">
        <v>462</v>
      </c>
      <c r="E718" s="56" t="s">
        <v>461</v>
      </c>
      <c r="F718" s="56"/>
      <c r="G718" s="55" t="s">
        <v>460</v>
      </c>
      <c r="H718" s="54">
        <v>0.15</v>
      </c>
      <c r="I718" s="53">
        <v>14.09</v>
      </c>
      <c r="J718" s="53">
        <v>2.11</v>
      </c>
    </row>
    <row r="719" spans="1:10" ht="24" customHeight="1" x14ac:dyDescent="0.2">
      <c r="A719" s="57" t="s">
        <v>456</v>
      </c>
      <c r="B719" s="58" t="s">
        <v>815</v>
      </c>
      <c r="C719" s="57" t="s">
        <v>84</v>
      </c>
      <c r="D719" s="57" t="s">
        <v>814</v>
      </c>
      <c r="E719" s="56" t="s">
        <v>453</v>
      </c>
      <c r="F719" s="56"/>
      <c r="G719" s="55" t="s">
        <v>95</v>
      </c>
      <c r="H719" s="54">
        <v>1</v>
      </c>
      <c r="I719" s="53">
        <v>3.92</v>
      </c>
      <c r="J719" s="53">
        <v>3.92</v>
      </c>
    </row>
    <row r="720" spans="1:10" x14ac:dyDescent="0.2">
      <c r="A720" s="52"/>
      <c r="B720" s="52"/>
      <c r="C720" s="52"/>
      <c r="D720" s="52"/>
      <c r="E720" s="52" t="s">
        <v>452</v>
      </c>
      <c r="F720" s="50">
        <v>2.6840532000000001</v>
      </c>
      <c r="G720" s="52" t="s">
        <v>451</v>
      </c>
      <c r="H720" s="50">
        <v>2.2599999999999998</v>
      </c>
      <c r="I720" s="52" t="s">
        <v>450</v>
      </c>
      <c r="J720" s="50">
        <v>4.9400000000000004</v>
      </c>
    </row>
    <row r="721" spans="1:10" x14ac:dyDescent="0.2">
      <c r="A721" s="52"/>
      <c r="B721" s="52"/>
      <c r="C721" s="52"/>
      <c r="D721" s="52"/>
      <c r="E721" s="52" t="s">
        <v>449</v>
      </c>
      <c r="F721" s="50">
        <v>2.94</v>
      </c>
      <c r="G721" s="52"/>
      <c r="H721" s="51" t="s">
        <v>448</v>
      </c>
      <c r="I721" s="51"/>
      <c r="J721" s="50">
        <v>14.68</v>
      </c>
    </row>
    <row r="722" spans="1:10" ht="50.1" customHeight="1" thickBot="1" x14ac:dyDescent="0.25">
      <c r="A722" s="23"/>
      <c r="B722" s="23"/>
      <c r="C722" s="23"/>
      <c r="D722" s="23"/>
      <c r="E722" s="23"/>
      <c r="F722" s="23"/>
      <c r="G722" s="23" t="s">
        <v>447</v>
      </c>
      <c r="H722" s="49">
        <v>10</v>
      </c>
      <c r="I722" s="23" t="s">
        <v>446</v>
      </c>
      <c r="J722" s="48">
        <v>146.80000000000001</v>
      </c>
    </row>
    <row r="723" spans="1:10" ht="0.95" customHeight="1" thickTop="1" x14ac:dyDescent="0.2">
      <c r="A723" s="47"/>
      <c r="B723" s="47"/>
      <c r="C723" s="47"/>
      <c r="D723" s="47"/>
      <c r="E723" s="47"/>
      <c r="F723" s="47"/>
      <c r="G723" s="47"/>
      <c r="H723" s="47"/>
      <c r="I723" s="47"/>
      <c r="J723" s="47"/>
    </row>
    <row r="724" spans="1:10" ht="18" customHeight="1" x14ac:dyDescent="0.2">
      <c r="A724" s="42" t="s">
        <v>262</v>
      </c>
      <c r="B724" s="40" t="s">
        <v>444</v>
      </c>
      <c r="C724" s="42" t="s">
        <v>443</v>
      </c>
      <c r="D724" s="42" t="s">
        <v>9</v>
      </c>
      <c r="E724" s="67" t="s">
        <v>471</v>
      </c>
      <c r="F724" s="67"/>
      <c r="G724" s="41" t="s">
        <v>442</v>
      </c>
      <c r="H724" s="40" t="s">
        <v>441</v>
      </c>
      <c r="I724" s="40" t="s">
        <v>440</v>
      </c>
      <c r="J724" s="40" t="s">
        <v>10</v>
      </c>
    </row>
    <row r="725" spans="1:10" ht="26.1" customHeight="1" x14ac:dyDescent="0.2">
      <c r="A725" s="30" t="s">
        <v>470</v>
      </c>
      <c r="B725" s="28" t="s">
        <v>261</v>
      </c>
      <c r="C725" s="30" t="s">
        <v>89</v>
      </c>
      <c r="D725" s="30" t="s">
        <v>260</v>
      </c>
      <c r="E725" s="66" t="s">
        <v>705</v>
      </c>
      <c r="F725" s="66"/>
      <c r="G725" s="29" t="s">
        <v>87</v>
      </c>
      <c r="H725" s="65">
        <v>1</v>
      </c>
      <c r="I725" s="27">
        <v>127.67</v>
      </c>
      <c r="J725" s="27">
        <v>127.67</v>
      </c>
    </row>
    <row r="726" spans="1:10" ht="26.1" customHeight="1" x14ac:dyDescent="0.2">
      <c r="A726" s="63" t="s">
        <v>468</v>
      </c>
      <c r="B726" s="64" t="s">
        <v>725</v>
      </c>
      <c r="C726" s="63" t="s">
        <v>89</v>
      </c>
      <c r="D726" s="63" t="s">
        <v>724</v>
      </c>
      <c r="E726" s="62" t="s">
        <v>479</v>
      </c>
      <c r="F726" s="62"/>
      <c r="G726" s="61" t="s">
        <v>460</v>
      </c>
      <c r="H726" s="60">
        <v>0.38819999999999999</v>
      </c>
      <c r="I726" s="59">
        <v>20.79</v>
      </c>
      <c r="J726" s="59">
        <v>8.07</v>
      </c>
    </row>
    <row r="727" spans="1:10" ht="24" customHeight="1" x14ac:dyDescent="0.2">
      <c r="A727" s="63" t="s">
        <v>468</v>
      </c>
      <c r="B727" s="64" t="s">
        <v>723</v>
      </c>
      <c r="C727" s="63" t="s">
        <v>89</v>
      </c>
      <c r="D727" s="63" t="s">
        <v>722</v>
      </c>
      <c r="E727" s="62" t="s">
        <v>479</v>
      </c>
      <c r="F727" s="62"/>
      <c r="G727" s="61" t="s">
        <v>460</v>
      </c>
      <c r="H727" s="60">
        <v>0.38819999999999999</v>
      </c>
      <c r="I727" s="59">
        <v>24.95</v>
      </c>
      <c r="J727" s="59">
        <v>9.68</v>
      </c>
    </row>
    <row r="728" spans="1:10" ht="39" customHeight="1" x14ac:dyDescent="0.2">
      <c r="A728" s="57" t="s">
        <v>456</v>
      </c>
      <c r="B728" s="58" t="s">
        <v>189</v>
      </c>
      <c r="C728" s="57" t="s">
        <v>89</v>
      </c>
      <c r="D728" s="57" t="s">
        <v>188</v>
      </c>
      <c r="E728" s="56" t="s">
        <v>453</v>
      </c>
      <c r="F728" s="56"/>
      <c r="G728" s="55" t="s">
        <v>87</v>
      </c>
      <c r="H728" s="54">
        <v>1</v>
      </c>
      <c r="I728" s="53">
        <v>109.92</v>
      </c>
      <c r="J728" s="53">
        <v>109.92</v>
      </c>
    </row>
    <row r="729" spans="1:10" x14ac:dyDescent="0.2">
      <c r="A729" s="52"/>
      <c r="B729" s="52"/>
      <c r="C729" s="52"/>
      <c r="D729" s="52"/>
      <c r="E729" s="52" t="s">
        <v>452</v>
      </c>
      <c r="F729" s="50">
        <v>7.3838630806845966</v>
      </c>
      <c r="G729" s="52" t="s">
        <v>451</v>
      </c>
      <c r="H729" s="50">
        <v>6.21</v>
      </c>
      <c r="I729" s="52" t="s">
        <v>450</v>
      </c>
      <c r="J729" s="50">
        <v>13.59</v>
      </c>
    </row>
    <row r="730" spans="1:10" x14ac:dyDescent="0.2">
      <c r="A730" s="52"/>
      <c r="B730" s="52"/>
      <c r="C730" s="52"/>
      <c r="D730" s="52"/>
      <c r="E730" s="52" t="s">
        <v>449</v>
      </c>
      <c r="F730" s="50">
        <v>32.07</v>
      </c>
      <c r="G730" s="52"/>
      <c r="H730" s="51" t="s">
        <v>448</v>
      </c>
      <c r="I730" s="51"/>
      <c r="J730" s="50">
        <v>159.74</v>
      </c>
    </row>
    <row r="731" spans="1:10" ht="50.1" customHeight="1" thickBot="1" x14ac:dyDescent="0.25">
      <c r="A731" s="23"/>
      <c r="B731" s="23"/>
      <c r="C731" s="23"/>
      <c r="D731" s="23"/>
      <c r="E731" s="23"/>
      <c r="F731" s="23"/>
      <c r="G731" s="23" t="s">
        <v>447</v>
      </c>
      <c r="H731" s="49">
        <v>3</v>
      </c>
      <c r="I731" s="23" t="s">
        <v>446</v>
      </c>
      <c r="J731" s="48">
        <v>479.22</v>
      </c>
    </row>
    <row r="732" spans="1:10" ht="0.95" customHeight="1" thickTop="1" x14ac:dyDescent="0.2">
      <c r="A732" s="47"/>
      <c r="B732" s="47"/>
      <c r="C732" s="47"/>
      <c r="D732" s="47"/>
      <c r="E732" s="47"/>
      <c r="F732" s="47"/>
      <c r="G732" s="47"/>
      <c r="H732" s="47"/>
      <c r="I732" s="47"/>
      <c r="J732" s="47"/>
    </row>
    <row r="733" spans="1:10" ht="18" customHeight="1" x14ac:dyDescent="0.2">
      <c r="A733" s="42" t="s">
        <v>259</v>
      </c>
      <c r="B733" s="40" t="s">
        <v>444</v>
      </c>
      <c r="C733" s="42" t="s">
        <v>443</v>
      </c>
      <c r="D733" s="42" t="s">
        <v>9</v>
      </c>
      <c r="E733" s="67" t="s">
        <v>471</v>
      </c>
      <c r="F733" s="67"/>
      <c r="G733" s="41" t="s">
        <v>442</v>
      </c>
      <c r="H733" s="40" t="s">
        <v>441</v>
      </c>
      <c r="I733" s="40" t="s">
        <v>440</v>
      </c>
      <c r="J733" s="40" t="s">
        <v>10</v>
      </c>
    </row>
    <row r="734" spans="1:10" ht="39" customHeight="1" x14ac:dyDescent="0.2">
      <c r="A734" s="30" t="s">
        <v>470</v>
      </c>
      <c r="B734" s="28" t="s">
        <v>258</v>
      </c>
      <c r="C734" s="30" t="s">
        <v>89</v>
      </c>
      <c r="D734" s="30" t="s">
        <v>257</v>
      </c>
      <c r="E734" s="66" t="s">
        <v>711</v>
      </c>
      <c r="F734" s="66"/>
      <c r="G734" s="29" t="s">
        <v>87</v>
      </c>
      <c r="H734" s="65">
        <v>1</v>
      </c>
      <c r="I734" s="27">
        <v>26.89</v>
      </c>
      <c r="J734" s="27">
        <v>26.89</v>
      </c>
    </row>
    <row r="735" spans="1:10" ht="39" customHeight="1" x14ac:dyDescent="0.2">
      <c r="A735" s="63" t="s">
        <v>468</v>
      </c>
      <c r="B735" s="64" t="s">
        <v>809</v>
      </c>
      <c r="C735" s="63" t="s">
        <v>89</v>
      </c>
      <c r="D735" s="63" t="s">
        <v>808</v>
      </c>
      <c r="E735" s="62" t="s">
        <v>711</v>
      </c>
      <c r="F735" s="62"/>
      <c r="G735" s="61" t="s">
        <v>87</v>
      </c>
      <c r="H735" s="60">
        <v>1</v>
      </c>
      <c r="I735" s="59">
        <v>9.94</v>
      </c>
      <c r="J735" s="59">
        <v>9.94</v>
      </c>
    </row>
    <row r="736" spans="1:10" ht="39" customHeight="1" x14ac:dyDescent="0.2">
      <c r="A736" s="63" t="s">
        <v>468</v>
      </c>
      <c r="B736" s="64" t="s">
        <v>813</v>
      </c>
      <c r="C736" s="63" t="s">
        <v>89</v>
      </c>
      <c r="D736" s="63" t="s">
        <v>812</v>
      </c>
      <c r="E736" s="62" t="s">
        <v>711</v>
      </c>
      <c r="F736" s="62"/>
      <c r="G736" s="61" t="s">
        <v>87</v>
      </c>
      <c r="H736" s="60">
        <v>1</v>
      </c>
      <c r="I736" s="59">
        <v>16.95</v>
      </c>
      <c r="J736" s="59">
        <v>16.95</v>
      </c>
    </row>
    <row r="737" spans="1:10" x14ac:dyDescent="0.2">
      <c r="A737" s="52"/>
      <c r="B737" s="52"/>
      <c r="C737" s="52"/>
      <c r="D737" s="52"/>
      <c r="E737" s="52" t="s">
        <v>452</v>
      </c>
      <c r="F737" s="50">
        <v>6.8405325000000001</v>
      </c>
      <c r="G737" s="52" t="s">
        <v>451</v>
      </c>
      <c r="H737" s="50">
        <v>5.75</v>
      </c>
      <c r="I737" s="52" t="s">
        <v>450</v>
      </c>
      <c r="J737" s="50">
        <v>12.59</v>
      </c>
    </row>
    <row r="738" spans="1:10" x14ac:dyDescent="0.2">
      <c r="A738" s="52"/>
      <c r="B738" s="52"/>
      <c r="C738" s="52"/>
      <c r="D738" s="52"/>
      <c r="E738" s="52" t="s">
        <v>449</v>
      </c>
      <c r="F738" s="50">
        <v>6.75</v>
      </c>
      <c r="G738" s="52"/>
      <c r="H738" s="51" t="s">
        <v>448</v>
      </c>
      <c r="I738" s="51"/>
      <c r="J738" s="50">
        <v>33.64</v>
      </c>
    </row>
    <row r="739" spans="1:10" ht="50.1" customHeight="1" thickBot="1" x14ac:dyDescent="0.25">
      <c r="A739" s="23"/>
      <c r="B739" s="23"/>
      <c r="C739" s="23"/>
      <c r="D739" s="23"/>
      <c r="E739" s="23"/>
      <c r="F739" s="23"/>
      <c r="G739" s="23" t="s">
        <v>447</v>
      </c>
      <c r="H739" s="49">
        <v>25</v>
      </c>
      <c r="I739" s="23" t="s">
        <v>446</v>
      </c>
      <c r="J739" s="48">
        <v>841</v>
      </c>
    </row>
    <row r="740" spans="1:10" ht="0.95" customHeight="1" thickTop="1" x14ac:dyDescent="0.2">
      <c r="A740" s="47"/>
      <c r="B740" s="47"/>
      <c r="C740" s="47"/>
      <c r="D740" s="47"/>
      <c r="E740" s="47"/>
      <c r="F740" s="47"/>
      <c r="G740" s="47"/>
      <c r="H740" s="47"/>
      <c r="I740" s="47"/>
      <c r="J740" s="47"/>
    </row>
    <row r="741" spans="1:10" ht="18" customHeight="1" x14ac:dyDescent="0.2">
      <c r="A741" s="42" t="s">
        <v>256</v>
      </c>
      <c r="B741" s="40" t="s">
        <v>444</v>
      </c>
      <c r="C741" s="42" t="s">
        <v>443</v>
      </c>
      <c r="D741" s="42" t="s">
        <v>9</v>
      </c>
      <c r="E741" s="67" t="s">
        <v>471</v>
      </c>
      <c r="F741" s="67"/>
      <c r="G741" s="41" t="s">
        <v>442</v>
      </c>
      <c r="H741" s="40" t="s">
        <v>441</v>
      </c>
      <c r="I741" s="40" t="s">
        <v>440</v>
      </c>
      <c r="J741" s="40" t="s">
        <v>10</v>
      </c>
    </row>
    <row r="742" spans="1:10" ht="39" customHeight="1" x14ac:dyDescent="0.2">
      <c r="A742" s="30" t="s">
        <v>470</v>
      </c>
      <c r="B742" s="28" t="s">
        <v>255</v>
      </c>
      <c r="C742" s="30" t="s">
        <v>89</v>
      </c>
      <c r="D742" s="30" t="s">
        <v>254</v>
      </c>
      <c r="E742" s="66" t="s">
        <v>711</v>
      </c>
      <c r="F742" s="66"/>
      <c r="G742" s="29" t="s">
        <v>87</v>
      </c>
      <c r="H742" s="65">
        <v>1</v>
      </c>
      <c r="I742" s="27">
        <v>41.01</v>
      </c>
      <c r="J742" s="27">
        <v>41.01</v>
      </c>
    </row>
    <row r="743" spans="1:10" ht="39" customHeight="1" x14ac:dyDescent="0.2">
      <c r="A743" s="63" t="s">
        <v>468</v>
      </c>
      <c r="B743" s="64" t="s">
        <v>809</v>
      </c>
      <c r="C743" s="63" t="s">
        <v>89</v>
      </c>
      <c r="D743" s="63" t="s">
        <v>808</v>
      </c>
      <c r="E743" s="62" t="s">
        <v>711</v>
      </c>
      <c r="F743" s="62"/>
      <c r="G743" s="61" t="s">
        <v>87</v>
      </c>
      <c r="H743" s="60">
        <v>1</v>
      </c>
      <c r="I743" s="59">
        <v>9.94</v>
      </c>
      <c r="J743" s="59">
        <v>9.94</v>
      </c>
    </row>
    <row r="744" spans="1:10" ht="39" customHeight="1" x14ac:dyDescent="0.2">
      <c r="A744" s="63" t="s">
        <v>468</v>
      </c>
      <c r="B744" s="64" t="s">
        <v>811</v>
      </c>
      <c r="C744" s="63" t="s">
        <v>89</v>
      </c>
      <c r="D744" s="63" t="s">
        <v>810</v>
      </c>
      <c r="E744" s="62" t="s">
        <v>711</v>
      </c>
      <c r="F744" s="62"/>
      <c r="G744" s="61" t="s">
        <v>87</v>
      </c>
      <c r="H744" s="60">
        <v>1</v>
      </c>
      <c r="I744" s="59">
        <v>31.07</v>
      </c>
      <c r="J744" s="59">
        <v>31.07</v>
      </c>
    </row>
    <row r="745" spans="1:10" x14ac:dyDescent="0.2">
      <c r="A745" s="52"/>
      <c r="B745" s="52"/>
      <c r="C745" s="52"/>
      <c r="D745" s="52"/>
      <c r="E745" s="52" t="s">
        <v>452</v>
      </c>
      <c r="F745" s="50">
        <v>10.0733496</v>
      </c>
      <c r="G745" s="52" t="s">
        <v>451</v>
      </c>
      <c r="H745" s="50">
        <v>8.4700000000000006</v>
      </c>
      <c r="I745" s="52" t="s">
        <v>450</v>
      </c>
      <c r="J745" s="50">
        <v>18.54</v>
      </c>
    </row>
    <row r="746" spans="1:10" x14ac:dyDescent="0.2">
      <c r="A746" s="52"/>
      <c r="B746" s="52"/>
      <c r="C746" s="52"/>
      <c r="D746" s="52"/>
      <c r="E746" s="52" t="s">
        <v>449</v>
      </c>
      <c r="F746" s="50">
        <v>10.3</v>
      </c>
      <c r="G746" s="52"/>
      <c r="H746" s="51" t="s">
        <v>448</v>
      </c>
      <c r="I746" s="51"/>
      <c r="J746" s="50">
        <v>51.31</v>
      </c>
    </row>
    <row r="747" spans="1:10" ht="50.1" customHeight="1" thickBot="1" x14ac:dyDescent="0.25">
      <c r="A747" s="23"/>
      <c r="B747" s="23"/>
      <c r="C747" s="23"/>
      <c r="D747" s="23"/>
      <c r="E747" s="23"/>
      <c r="F747" s="23"/>
      <c r="G747" s="23" t="s">
        <v>447</v>
      </c>
      <c r="H747" s="49">
        <v>9</v>
      </c>
      <c r="I747" s="23" t="s">
        <v>446</v>
      </c>
      <c r="J747" s="48">
        <v>461.79</v>
      </c>
    </row>
    <row r="748" spans="1:10" ht="0.95" customHeight="1" thickTop="1" x14ac:dyDescent="0.2">
      <c r="A748" s="47"/>
      <c r="B748" s="47"/>
      <c r="C748" s="47"/>
      <c r="D748" s="47"/>
      <c r="E748" s="47"/>
      <c r="F748" s="47"/>
      <c r="G748" s="47"/>
      <c r="H748" s="47"/>
      <c r="I748" s="47"/>
      <c r="J748" s="47"/>
    </row>
    <row r="749" spans="1:10" ht="18" customHeight="1" x14ac:dyDescent="0.2">
      <c r="A749" s="42" t="s">
        <v>253</v>
      </c>
      <c r="B749" s="40" t="s">
        <v>444</v>
      </c>
      <c r="C749" s="42" t="s">
        <v>443</v>
      </c>
      <c r="D749" s="42" t="s">
        <v>9</v>
      </c>
      <c r="E749" s="67" t="s">
        <v>471</v>
      </c>
      <c r="F749" s="67"/>
      <c r="G749" s="41" t="s">
        <v>442</v>
      </c>
      <c r="H749" s="40" t="s">
        <v>441</v>
      </c>
      <c r="I749" s="40" t="s">
        <v>440</v>
      </c>
      <c r="J749" s="40" t="s">
        <v>10</v>
      </c>
    </row>
    <row r="750" spans="1:10" ht="39" customHeight="1" x14ac:dyDescent="0.2">
      <c r="A750" s="30" t="s">
        <v>470</v>
      </c>
      <c r="B750" s="28" t="s">
        <v>252</v>
      </c>
      <c r="C750" s="30" t="s">
        <v>89</v>
      </c>
      <c r="D750" s="30" t="s">
        <v>251</v>
      </c>
      <c r="E750" s="66" t="s">
        <v>711</v>
      </c>
      <c r="F750" s="66"/>
      <c r="G750" s="29" t="s">
        <v>87</v>
      </c>
      <c r="H750" s="65">
        <v>1</v>
      </c>
      <c r="I750" s="27">
        <v>55.15</v>
      </c>
      <c r="J750" s="27">
        <v>55.15</v>
      </c>
    </row>
    <row r="751" spans="1:10" ht="39" customHeight="1" x14ac:dyDescent="0.2">
      <c r="A751" s="63" t="s">
        <v>468</v>
      </c>
      <c r="B751" s="64" t="s">
        <v>809</v>
      </c>
      <c r="C751" s="63" t="s">
        <v>89</v>
      </c>
      <c r="D751" s="63" t="s">
        <v>808</v>
      </c>
      <c r="E751" s="62" t="s">
        <v>711</v>
      </c>
      <c r="F751" s="62"/>
      <c r="G751" s="61" t="s">
        <v>87</v>
      </c>
      <c r="H751" s="60">
        <v>1</v>
      </c>
      <c r="I751" s="59">
        <v>9.94</v>
      </c>
      <c r="J751" s="59">
        <v>9.94</v>
      </c>
    </row>
    <row r="752" spans="1:10" ht="39" customHeight="1" x14ac:dyDescent="0.2">
      <c r="A752" s="63" t="s">
        <v>468</v>
      </c>
      <c r="B752" s="64" t="s">
        <v>807</v>
      </c>
      <c r="C752" s="63" t="s">
        <v>89</v>
      </c>
      <c r="D752" s="63" t="s">
        <v>806</v>
      </c>
      <c r="E752" s="62" t="s">
        <v>711</v>
      </c>
      <c r="F752" s="62"/>
      <c r="G752" s="61" t="s">
        <v>87</v>
      </c>
      <c r="H752" s="60">
        <v>1</v>
      </c>
      <c r="I752" s="59">
        <v>45.21</v>
      </c>
      <c r="J752" s="59">
        <v>45.21</v>
      </c>
    </row>
    <row r="753" spans="1:10" x14ac:dyDescent="0.2">
      <c r="A753" s="52"/>
      <c r="B753" s="52"/>
      <c r="C753" s="52"/>
      <c r="D753" s="52"/>
      <c r="E753" s="52" t="s">
        <v>452</v>
      </c>
      <c r="F753" s="50">
        <v>13.3170334</v>
      </c>
      <c r="G753" s="52" t="s">
        <v>451</v>
      </c>
      <c r="H753" s="50">
        <v>11.19</v>
      </c>
      <c r="I753" s="52" t="s">
        <v>450</v>
      </c>
      <c r="J753" s="50">
        <v>24.51</v>
      </c>
    </row>
    <row r="754" spans="1:10" x14ac:dyDescent="0.2">
      <c r="A754" s="52"/>
      <c r="B754" s="52"/>
      <c r="C754" s="52"/>
      <c r="D754" s="52"/>
      <c r="E754" s="52" t="s">
        <v>449</v>
      </c>
      <c r="F754" s="50">
        <v>13.85</v>
      </c>
      <c r="G754" s="52"/>
      <c r="H754" s="51" t="s">
        <v>448</v>
      </c>
      <c r="I754" s="51"/>
      <c r="J754" s="50">
        <v>69</v>
      </c>
    </row>
    <row r="755" spans="1:10" ht="50.1" customHeight="1" thickBot="1" x14ac:dyDescent="0.25">
      <c r="A755" s="23"/>
      <c r="B755" s="23"/>
      <c r="C755" s="23"/>
      <c r="D755" s="23"/>
      <c r="E755" s="23"/>
      <c r="F755" s="23"/>
      <c r="G755" s="23" t="s">
        <v>447</v>
      </c>
      <c r="H755" s="49">
        <v>9</v>
      </c>
      <c r="I755" s="23" t="s">
        <v>446</v>
      </c>
      <c r="J755" s="48">
        <v>621</v>
      </c>
    </row>
    <row r="756" spans="1:10" ht="0.95" customHeight="1" thickTop="1" x14ac:dyDescent="0.2">
      <c r="A756" s="47"/>
      <c r="B756" s="47"/>
      <c r="C756" s="47"/>
      <c r="D756" s="47"/>
      <c r="E756" s="47"/>
      <c r="F756" s="47"/>
      <c r="G756" s="47"/>
      <c r="H756" s="47"/>
      <c r="I756" s="47"/>
      <c r="J756" s="47"/>
    </row>
    <row r="757" spans="1:10" ht="18" customHeight="1" x14ac:dyDescent="0.2">
      <c r="A757" s="42" t="s">
        <v>250</v>
      </c>
      <c r="B757" s="40" t="s">
        <v>444</v>
      </c>
      <c r="C757" s="42" t="s">
        <v>443</v>
      </c>
      <c r="D757" s="42" t="s">
        <v>9</v>
      </c>
      <c r="E757" s="67" t="s">
        <v>471</v>
      </c>
      <c r="F757" s="67"/>
      <c r="G757" s="41" t="s">
        <v>442</v>
      </c>
      <c r="H757" s="40" t="s">
        <v>441</v>
      </c>
      <c r="I757" s="40" t="s">
        <v>440</v>
      </c>
      <c r="J757" s="40" t="s">
        <v>10</v>
      </c>
    </row>
    <row r="758" spans="1:10" ht="26.1" customHeight="1" x14ac:dyDescent="0.2">
      <c r="A758" s="30" t="s">
        <v>470</v>
      </c>
      <c r="B758" s="28" t="s">
        <v>249</v>
      </c>
      <c r="C758" s="30" t="s">
        <v>84</v>
      </c>
      <c r="D758" s="30" t="s">
        <v>248</v>
      </c>
      <c r="E758" s="66" t="s">
        <v>781</v>
      </c>
      <c r="F758" s="66"/>
      <c r="G758" s="29" t="s">
        <v>95</v>
      </c>
      <c r="H758" s="65">
        <v>1</v>
      </c>
      <c r="I758" s="27">
        <v>22.57</v>
      </c>
      <c r="J758" s="27">
        <v>22.57</v>
      </c>
    </row>
    <row r="759" spans="1:10" ht="24" customHeight="1" x14ac:dyDescent="0.2">
      <c r="A759" s="63" t="s">
        <v>468</v>
      </c>
      <c r="B759" s="64" t="s">
        <v>467</v>
      </c>
      <c r="C759" s="63" t="s">
        <v>84</v>
      </c>
      <c r="D759" s="63" t="s">
        <v>466</v>
      </c>
      <c r="E759" s="62" t="s">
        <v>465</v>
      </c>
      <c r="F759" s="62"/>
      <c r="G759" s="61" t="s">
        <v>464</v>
      </c>
      <c r="H759" s="60">
        <v>0.3</v>
      </c>
      <c r="I759" s="59">
        <v>3.87</v>
      </c>
      <c r="J759" s="59">
        <v>1.1599999999999999</v>
      </c>
    </row>
    <row r="760" spans="1:10" ht="24" customHeight="1" x14ac:dyDescent="0.2">
      <c r="A760" s="63" t="s">
        <v>468</v>
      </c>
      <c r="B760" s="64" t="s">
        <v>749</v>
      </c>
      <c r="C760" s="63" t="s">
        <v>84</v>
      </c>
      <c r="D760" s="63" t="s">
        <v>748</v>
      </c>
      <c r="E760" s="62" t="s">
        <v>465</v>
      </c>
      <c r="F760" s="62"/>
      <c r="G760" s="61" t="s">
        <v>464</v>
      </c>
      <c r="H760" s="60">
        <v>0.3</v>
      </c>
      <c r="I760" s="59">
        <v>3.74</v>
      </c>
      <c r="J760" s="59">
        <v>1.1200000000000001</v>
      </c>
    </row>
    <row r="761" spans="1:10" ht="24" customHeight="1" x14ac:dyDescent="0.2">
      <c r="A761" s="57" t="s">
        <v>456</v>
      </c>
      <c r="B761" s="58" t="s">
        <v>745</v>
      </c>
      <c r="C761" s="57" t="s">
        <v>89</v>
      </c>
      <c r="D761" s="57" t="s">
        <v>744</v>
      </c>
      <c r="E761" s="56" t="s">
        <v>461</v>
      </c>
      <c r="F761" s="56"/>
      <c r="G761" s="55" t="s">
        <v>460</v>
      </c>
      <c r="H761" s="54">
        <v>0.3</v>
      </c>
      <c r="I761" s="53">
        <v>18.899999999999999</v>
      </c>
      <c r="J761" s="53">
        <v>5.67</v>
      </c>
    </row>
    <row r="762" spans="1:10" ht="24" customHeight="1" x14ac:dyDescent="0.2">
      <c r="A762" s="57" t="s">
        <v>456</v>
      </c>
      <c r="B762" s="58" t="s">
        <v>463</v>
      </c>
      <c r="C762" s="57" t="s">
        <v>89</v>
      </c>
      <c r="D762" s="57" t="s">
        <v>462</v>
      </c>
      <c r="E762" s="56" t="s">
        <v>461</v>
      </c>
      <c r="F762" s="56"/>
      <c r="G762" s="55" t="s">
        <v>460</v>
      </c>
      <c r="H762" s="54">
        <v>0.3</v>
      </c>
      <c r="I762" s="53">
        <v>14.09</v>
      </c>
      <c r="J762" s="53">
        <v>4.22</v>
      </c>
    </row>
    <row r="763" spans="1:10" ht="26.1" customHeight="1" x14ac:dyDescent="0.2">
      <c r="A763" s="57" t="s">
        <v>456</v>
      </c>
      <c r="B763" s="58" t="s">
        <v>805</v>
      </c>
      <c r="C763" s="57" t="s">
        <v>84</v>
      </c>
      <c r="D763" s="57" t="s">
        <v>248</v>
      </c>
      <c r="E763" s="56" t="s">
        <v>453</v>
      </c>
      <c r="F763" s="56"/>
      <c r="G763" s="55" t="s">
        <v>95</v>
      </c>
      <c r="H763" s="54">
        <v>1</v>
      </c>
      <c r="I763" s="53">
        <v>10.4</v>
      </c>
      <c r="J763" s="53">
        <v>10.4</v>
      </c>
    </row>
    <row r="764" spans="1:10" x14ac:dyDescent="0.2">
      <c r="A764" s="52"/>
      <c r="B764" s="52"/>
      <c r="C764" s="52"/>
      <c r="D764" s="52"/>
      <c r="E764" s="52" t="s">
        <v>452</v>
      </c>
      <c r="F764" s="50">
        <v>5.3735397999999996</v>
      </c>
      <c r="G764" s="52" t="s">
        <v>451</v>
      </c>
      <c r="H764" s="50">
        <v>4.5199999999999996</v>
      </c>
      <c r="I764" s="52" t="s">
        <v>450</v>
      </c>
      <c r="J764" s="50">
        <v>9.89</v>
      </c>
    </row>
    <row r="765" spans="1:10" x14ac:dyDescent="0.2">
      <c r="A765" s="52"/>
      <c r="B765" s="52"/>
      <c r="C765" s="52"/>
      <c r="D765" s="52"/>
      <c r="E765" s="52" t="s">
        <v>449</v>
      </c>
      <c r="F765" s="50">
        <v>5.66</v>
      </c>
      <c r="G765" s="52"/>
      <c r="H765" s="51" t="s">
        <v>448</v>
      </c>
      <c r="I765" s="51"/>
      <c r="J765" s="50">
        <v>28.23</v>
      </c>
    </row>
    <row r="766" spans="1:10" ht="50.1" customHeight="1" thickBot="1" x14ac:dyDescent="0.25">
      <c r="A766" s="23"/>
      <c r="B766" s="23"/>
      <c r="C766" s="23"/>
      <c r="D766" s="23"/>
      <c r="E766" s="23"/>
      <c r="F766" s="23"/>
      <c r="G766" s="23" t="s">
        <v>447</v>
      </c>
      <c r="H766" s="49">
        <v>13</v>
      </c>
      <c r="I766" s="23" t="s">
        <v>446</v>
      </c>
      <c r="J766" s="48">
        <v>366.99</v>
      </c>
    </row>
    <row r="767" spans="1:10" ht="0.95" customHeight="1" thickTop="1" x14ac:dyDescent="0.2">
      <c r="A767" s="47"/>
      <c r="B767" s="47"/>
      <c r="C767" s="47"/>
      <c r="D767" s="47"/>
      <c r="E767" s="47"/>
      <c r="F767" s="47"/>
      <c r="G767" s="47"/>
      <c r="H767" s="47"/>
      <c r="I767" s="47"/>
      <c r="J767" s="47"/>
    </row>
    <row r="768" spans="1:10" ht="24" customHeight="1" x14ac:dyDescent="0.2">
      <c r="A768" s="33" t="s">
        <v>52</v>
      </c>
      <c r="B768" s="33"/>
      <c r="C768" s="33"/>
      <c r="D768" s="33" t="s">
        <v>53</v>
      </c>
      <c r="E768" s="33"/>
      <c r="F768" s="68"/>
      <c r="G768" s="68"/>
      <c r="H768" s="34"/>
      <c r="I768" s="33"/>
      <c r="J768" s="32">
        <v>2478</v>
      </c>
    </row>
    <row r="769" spans="1:10" ht="18" customHeight="1" x14ac:dyDescent="0.2">
      <c r="A769" s="42" t="s">
        <v>247</v>
      </c>
      <c r="B769" s="40" t="s">
        <v>444</v>
      </c>
      <c r="C769" s="42" t="s">
        <v>443</v>
      </c>
      <c r="D769" s="42" t="s">
        <v>9</v>
      </c>
      <c r="E769" s="67" t="s">
        <v>471</v>
      </c>
      <c r="F769" s="67"/>
      <c r="G769" s="41" t="s">
        <v>442</v>
      </c>
      <c r="H769" s="40" t="s">
        <v>441</v>
      </c>
      <c r="I769" s="40" t="s">
        <v>440</v>
      </c>
      <c r="J769" s="40" t="s">
        <v>10</v>
      </c>
    </row>
    <row r="770" spans="1:10" ht="39" customHeight="1" x14ac:dyDescent="0.2">
      <c r="A770" s="30" t="s">
        <v>470</v>
      </c>
      <c r="B770" s="28" t="s">
        <v>246</v>
      </c>
      <c r="C770" s="30" t="s">
        <v>89</v>
      </c>
      <c r="D770" s="30" t="s">
        <v>245</v>
      </c>
      <c r="E770" s="66" t="s">
        <v>711</v>
      </c>
      <c r="F770" s="66"/>
      <c r="G770" s="29" t="s">
        <v>232</v>
      </c>
      <c r="H770" s="65">
        <v>1</v>
      </c>
      <c r="I770" s="27">
        <v>19.809999999999999</v>
      </c>
      <c r="J770" s="27">
        <v>19.809999999999999</v>
      </c>
    </row>
    <row r="771" spans="1:10" ht="26.1" customHeight="1" x14ac:dyDescent="0.2">
      <c r="A771" s="63" t="s">
        <v>468</v>
      </c>
      <c r="B771" s="64" t="s">
        <v>725</v>
      </c>
      <c r="C771" s="63" t="s">
        <v>89</v>
      </c>
      <c r="D771" s="63" t="s">
        <v>724</v>
      </c>
      <c r="E771" s="62" t="s">
        <v>479</v>
      </c>
      <c r="F771" s="62"/>
      <c r="G771" s="61" t="s">
        <v>460</v>
      </c>
      <c r="H771" s="60">
        <v>0.105</v>
      </c>
      <c r="I771" s="59">
        <v>20.79</v>
      </c>
      <c r="J771" s="59">
        <v>2.1800000000000002</v>
      </c>
    </row>
    <row r="772" spans="1:10" ht="24" customHeight="1" x14ac:dyDescent="0.2">
      <c r="A772" s="63" t="s">
        <v>468</v>
      </c>
      <c r="B772" s="64" t="s">
        <v>723</v>
      </c>
      <c r="C772" s="63" t="s">
        <v>89</v>
      </c>
      <c r="D772" s="63" t="s">
        <v>722</v>
      </c>
      <c r="E772" s="62" t="s">
        <v>479</v>
      </c>
      <c r="F772" s="62"/>
      <c r="G772" s="61" t="s">
        <v>460</v>
      </c>
      <c r="H772" s="60">
        <v>0.105</v>
      </c>
      <c r="I772" s="59">
        <v>24.95</v>
      </c>
      <c r="J772" s="59">
        <v>2.61</v>
      </c>
    </row>
    <row r="773" spans="1:10" ht="65.099999999999994" customHeight="1" x14ac:dyDescent="0.2">
      <c r="A773" s="63" t="s">
        <v>468</v>
      </c>
      <c r="B773" s="64" t="s">
        <v>804</v>
      </c>
      <c r="C773" s="63" t="s">
        <v>89</v>
      </c>
      <c r="D773" s="63" t="s">
        <v>803</v>
      </c>
      <c r="E773" s="62" t="s">
        <v>802</v>
      </c>
      <c r="F773" s="62"/>
      <c r="G773" s="61" t="s">
        <v>232</v>
      </c>
      <c r="H773" s="60">
        <v>1</v>
      </c>
      <c r="I773" s="59">
        <v>9.89</v>
      </c>
      <c r="J773" s="59">
        <v>9.89</v>
      </c>
    </row>
    <row r="774" spans="1:10" ht="26.1" customHeight="1" x14ac:dyDescent="0.2">
      <c r="A774" s="57" t="s">
        <v>456</v>
      </c>
      <c r="B774" s="58" t="s">
        <v>801</v>
      </c>
      <c r="C774" s="57" t="s">
        <v>89</v>
      </c>
      <c r="D774" s="57" t="s">
        <v>800</v>
      </c>
      <c r="E774" s="56" t="s">
        <v>453</v>
      </c>
      <c r="F774" s="56"/>
      <c r="G774" s="55" t="s">
        <v>232</v>
      </c>
      <c r="H774" s="54">
        <v>1.1000000000000001</v>
      </c>
      <c r="I774" s="53">
        <v>4.67</v>
      </c>
      <c r="J774" s="53">
        <v>5.13</v>
      </c>
    </row>
    <row r="775" spans="1:10" x14ac:dyDescent="0.2">
      <c r="A775" s="52"/>
      <c r="B775" s="52"/>
      <c r="C775" s="52"/>
      <c r="D775" s="52"/>
      <c r="E775" s="52" t="s">
        <v>452</v>
      </c>
      <c r="F775" s="50">
        <v>4.5911437109481117</v>
      </c>
      <c r="G775" s="52" t="s">
        <v>451</v>
      </c>
      <c r="H775" s="50">
        <v>3.86</v>
      </c>
      <c r="I775" s="52" t="s">
        <v>450</v>
      </c>
      <c r="J775" s="50">
        <v>8.4499999999999993</v>
      </c>
    </row>
    <row r="776" spans="1:10" x14ac:dyDescent="0.2">
      <c r="A776" s="52"/>
      <c r="B776" s="52"/>
      <c r="C776" s="52"/>
      <c r="D776" s="52"/>
      <c r="E776" s="52" t="s">
        <v>449</v>
      </c>
      <c r="F776" s="50">
        <v>4.97</v>
      </c>
      <c r="G776" s="52"/>
      <c r="H776" s="51" t="s">
        <v>448</v>
      </c>
      <c r="I776" s="51"/>
      <c r="J776" s="50">
        <v>24.78</v>
      </c>
    </row>
    <row r="777" spans="1:10" ht="50.1" customHeight="1" thickBot="1" x14ac:dyDescent="0.25">
      <c r="A777" s="23"/>
      <c r="B777" s="23"/>
      <c r="C777" s="23"/>
      <c r="D777" s="23"/>
      <c r="E777" s="23"/>
      <c r="F777" s="23"/>
      <c r="G777" s="23" t="s">
        <v>447</v>
      </c>
      <c r="H777" s="49">
        <v>100</v>
      </c>
      <c r="I777" s="23" t="s">
        <v>446</v>
      </c>
      <c r="J777" s="48">
        <v>2478</v>
      </c>
    </row>
    <row r="778" spans="1:10" ht="0.95" customHeight="1" thickTop="1" x14ac:dyDescent="0.2">
      <c r="A778" s="47"/>
      <c r="B778" s="47"/>
      <c r="C778" s="47"/>
      <c r="D778" s="47"/>
      <c r="E778" s="47"/>
      <c r="F778" s="47"/>
      <c r="G778" s="47"/>
      <c r="H778" s="47"/>
      <c r="I778" s="47"/>
      <c r="J778" s="47"/>
    </row>
    <row r="779" spans="1:10" ht="24" customHeight="1" x14ac:dyDescent="0.2">
      <c r="A779" s="33" t="s">
        <v>54</v>
      </c>
      <c r="B779" s="33"/>
      <c r="C779" s="33"/>
      <c r="D779" s="33" t="s">
        <v>55</v>
      </c>
      <c r="E779" s="33"/>
      <c r="F779" s="68"/>
      <c r="G779" s="68"/>
      <c r="H779" s="34"/>
      <c r="I779" s="33"/>
      <c r="J779" s="32">
        <v>16653.599999999999</v>
      </c>
    </row>
    <row r="780" spans="1:10" ht="18" customHeight="1" x14ac:dyDescent="0.2">
      <c r="A780" s="42" t="s">
        <v>244</v>
      </c>
      <c r="B780" s="40" t="s">
        <v>444</v>
      </c>
      <c r="C780" s="42" t="s">
        <v>443</v>
      </c>
      <c r="D780" s="42" t="s">
        <v>9</v>
      </c>
      <c r="E780" s="67" t="s">
        <v>471</v>
      </c>
      <c r="F780" s="67"/>
      <c r="G780" s="41" t="s">
        <v>442</v>
      </c>
      <c r="H780" s="40" t="s">
        <v>441</v>
      </c>
      <c r="I780" s="40" t="s">
        <v>440</v>
      </c>
      <c r="J780" s="40" t="s">
        <v>10</v>
      </c>
    </row>
    <row r="781" spans="1:10" ht="39" customHeight="1" x14ac:dyDescent="0.2">
      <c r="A781" s="30" t="s">
        <v>470</v>
      </c>
      <c r="B781" s="28" t="s">
        <v>243</v>
      </c>
      <c r="C781" s="30" t="s">
        <v>89</v>
      </c>
      <c r="D781" s="30" t="s">
        <v>242</v>
      </c>
      <c r="E781" s="66" t="s">
        <v>711</v>
      </c>
      <c r="F781" s="66"/>
      <c r="G781" s="29" t="s">
        <v>232</v>
      </c>
      <c r="H781" s="65">
        <v>1</v>
      </c>
      <c r="I781" s="27">
        <v>3.13</v>
      </c>
      <c r="J781" s="27">
        <v>3.13</v>
      </c>
    </row>
    <row r="782" spans="1:10" ht="26.1" customHeight="1" x14ac:dyDescent="0.2">
      <c r="A782" s="63" t="s">
        <v>468</v>
      </c>
      <c r="B782" s="64" t="s">
        <v>725</v>
      </c>
      <c r="C782" s="63" t="s">
        <v>89</v>
      </c>
      <c r="D782" s="63" t="s">
        <v>724</v>
      </c>
      <c r="E782" s="62" t="s">
        <v>479</v>
      </c>
      <c r="F782" s="62"/>
      <c r="G782" s="61" t="s">
        <v>460</v>
      </c>
      <c r="H782" s="60">
        <v>2.3E-2</v>
      </c>
      <c r="I782" s="59">
        <v>20.79</v>
      </c>
      <c r="J782" s="59">
        <v>0.47</v>
      </c>
    </row>
    <row r="783" spans="1:10" ht="24" customHeight="1" x14ac:dyDescent="0.2">
      <c r="A783" s="63" t="s">
        <v>468</v>
      </c>
      <c r="B783" s="64" t="s">
        <v>723</v>
      </c>
      <c r="C783" s="63" t="s">
        <v>89</v>
      </c>
      <c r="D783" s="63" t="s">
        <v>722</v>
      </c>
      <c r="E783" s="62" t="s">
        <v>479</v>
      </c>
      <c r="F783" s="62"/>
      <c r="G783" s="61" t="s">
        <v>460</v>
      </c>
      <c r="H783" s="60">
        <v>2.3E-2</v>
      </c>
      <c r="I783" s="59">
        <v>24.95</v>
      </c>
      <c r="J783" s="59">
        <v>0.56999999999999995</v>
      </c>
    </row>
    <row r="784" spans="1:10" ht="39" customHeight="1" x14ac:dyDescent="0.2">
      <c r="A784" s="57" t="s">
        <v>456</v>
      </c>
      <c r="B784" s="58" t="s">
        <v>799</v>
      </c>
      <c r="C784" s="57" t="s">
        <v>89</v>
      </c>
      <c r="D784" s="57" t="s">
        <v>798</v>
      </c>
      <c r="E784" s="56" t="s">
        <v>453</v>
      </c>
      <c r="F784" s="56"/>
      <c r="G784" s="55" t="s">
        <v>232</v>
      </c>
      <c r="H784" s="54">
        <v>1.2434000000000001</v>
      </c>
      <c r="I784" s="53">
        <v>1.66</v>
      </c>
      <c r="J784" s="53">
        <v>2.06</v>
      </c>
    </row>
    <row r="785" spans="1:10" ht="26.1" customHeight="1" x14ac:dyDescent="0.2">
      <c r="A785" s="57" t="s">
        <v>456</v>
      </c>
      <c r="B785" s="58" t="s">
        <v>791</v>
      </c>
      <c r="C785" s="57" t="s">
        <v>89</v>
      </c>
      <c r="D785" s="57" t="s">
        <v>790</v>
      </c>
      <c r="E785" s="56" t="s">
        <v>453</v>
      </c>
      <c r="F785" s="56"/>
      <c r="G785" s="55" t="s">
        <v>87</v>
      </c>
      <c r="H785" s="54">
        <v>9.4000000000000004E-3</v>
      </c>
      <c r="I785" s="53">
        <v>3.21</v>
      </c>
      <c r="J785" s="53">
        <v>0.03</v>
      </c>
    </row>
    <row r="786" spans="1:10" x14ac:dyDescent="0.2">
      <c r="A786" s="52"/>
      <c r="B786" s="52"/>
      <c r="C786" s="52"/>
      <c r="D786" s="52"/>
      <c r="E786" s="52" t="s">
        <v>452</v>
      </c>
      <c r="F786" s="50">
        <v>0.43466449334419993</v>
      </c>
      <c r="G786" s="52" t="s">
        <v>451</v>
      </c>
      <c r="H786" s="50">
        <v>0.37</v>
      </c>
      <c r="I786" s="52" t="s">
        <v>450</v>
      </c>
      <c r="J786" s="50">
        <v>0.8</v>
      </c>
    </row>
    <row r="787" spans="1:10" x14ac:dyDescent="0.2">
      <c r="A787" s="52"/>
      <c r="B787" s="52"/>
      <c r="C787" s="52"/>
      <c r="D787" s="52"/>
      <c r="E787" s="52" t="s">
        <v>449</v>
      </c>
      <c r="F787" s="50">
        <v>0.78</v>
      </c>
      <c r="G787" s="52"/>
      <c r="H787" s="51" t="s">
        <v>448</v>
      </c>
      <c r="I787" s="51"/>
      <c r="J787" s="50">
        <v>3.91</v>
      </c>
    </row>
    <row r="788" spans="1:10" ht="50.1" customHeight="1" thickBot="1" x14ac:dyDescent="0.25">
      <c r="A788" s="23"/>
      <c r="B788" s="23"/>
      <c r="C788" s="23"/>
      <c r="D788" s="23"/>
      <c r="E788" s="23"/>
      <c r="F788" s="23"/>
      <c r="G788" s="23" t="s">
        <v>447</v>
      </c>
      <c r="H788" s="49">
        <v>1200</v>
      </c>
      <c r="I788" s="23" t="s">
        <v>446</v>
      </c>
      <c r="J788" s="48">
        <v>4692</v>
      </c>
    </row>
    <row r="789" spans="1:10" ht="0.95" customHeight="1" thickTop="1" x14ac:dyDescent="0.2">
      <c r="A789" s="47"/>
      <c r="B789" s="47"/>
      <c r="C789" s="47"/>
      <c r="D789" s="47"/>
      <c r="E789" s="47"/>
      <c r="F789" s="47"/>
      <c r="G789" s="47"/>
      <c r="H789" s="47"/>
      <c r="I789" s="47"/>
      <c r="J789" s="47"/>
    </row>
    <row r="790" spans="1:10" ht="18" customHeight="1" x14ac:dyDescent="0.2">
      <c r="A790" s="42" t="s">
        <v>241</v>
      </c>
      <c r="B790" s="40" t="s">
        <v>444</v>
      </c>
      <c r="C790" s="42" t="s">
        <v>443</v>
      </c>
      <c r="D790" s="42" t="s">
        <v>9</v>
      </c>
      <c r="E790" s="67" t="s">
        <v>471</v>
      </c>
      <c r="F790" s="67"/>
      <c r="G790" s="41" t="s">
        <v>442</v>
      </c>
      <c r="H790" s="40" t="s">
        <v>441</v>
      </c>
      <c r="I790" s="40" t="s">
        <v>440</v>
      </c>
      <c r="J790" s="40" t="s">
        <v>10</v>
      </c>
    </row>
    <row r="791" spans="1:10" ht="39" customHeight="1" x14ac:dyDescent="0.2">
      <c r="A791" s="30" t="s">
        <v>470</v>
      </c>
      <c r="B791" s="28" t="s">
        <v>240</v>
      </c>
      <c r="C791" s="30" t="s">
        <v>89</v>
      </c>
      <c r="D791" s="30" t="s">
        <v>239</v>
      </c>
      <c r="E791" s="66" t="s">
        <v>711</v>
      </c>
      <c r="F791" s="66"/>
      <c r="G791" s="29" t="s">
        <v>232</v>
      </c>
      <c r="H791" s="65">
        <v>1</v>
      </c>
      <c r="I791" s="27">
        <v>5.21</v>
      </c>
      <c r="J791" s="27">
        <v>5.21</v>
      </c>
    </row>
    <row r="792" spans="1:10" ht="26.1" customHeight="1" x14ac:dyDescent="0.2">
      <c r="A792" s="63" t="s">
        <v>468</v>
      </c>
      <c r="B792" s="64" t="s">
        <v>725</v>
      </c>
      <c r="C792" s="63" t="s">
        <v>89</v>
      </c>
      <c r="D792" s="63" t="s">
        <v>724</v>
      </c>
      <c r="E792" s="62" t="s">
        <v>479</v>
      </c>
      <c r="F792" s="62"/>
      <c r="G792" s="61" t="s">
        <v>460</v>
      </c>
      <c r="H792" s="60">
        <v>2.9000000000000001E-2</v>
      </c>
      <c r="I792" s="59">
        <v>20.79</v>
      </c>
      <c r="J792" s="59">
        <v>0.6</v>
      </c>
    </row>
    <row r="793" spans="1:10" ht="24" customHeight="1" x14ac:dyDescent="0.2">
      <c r="A793" s="63" t="s">
        <v>468</v>
      </c>
      <c r="B793" s="64" t="s">
        <v>723</v>
      </c>
      <c r="C793" s="63" t="s">
        <v>89</v>
      </c>
      <c r="D793" s="63" t="s">
        <v>722</v>
      </c>
      <c r="E793" s="62" t="s">
        <v>479</v>
      </c>
      <c r="F793" s="62"/>
      <c r="G793" s="61" t="s">
        <v>460</v>
      </c>
      <c r="H793" s="60">
        <v>2.9000000000000001E-2</v>
      </c>
      <c r="I793" s="59">
        <v>24.95</v>
      </c>
      <c r="J793" s="59">
        <v>0.72</v>
      </c>
    </row>
    <row r="794" spans="1:10" ht="51.95" customHeight="1" x14ac:dyDescent="0.2">
      <c r="A794" s="57" t="s">
        <v>456</v>
      </c>
      <c r="B794" s="58" t="s">
        <v>797</v>
      </c>
      <c r="C794" s="57" t="s">
        <v>89</v>
      </c>
      <c r="D794" s="57" t="s">
        <v>796</v>
      </c>
      <c r="E794" s="56" t="s">
        <v>453</v>
      </c>
      <c r="F794" s="56"/>
      <c r="G794" s="55" t="s">
        <v>232</v>
      </c>
      <c r="H794" s="54">
        <v>1.2434000000000001</v>
      </c>
      <c r="I794" s="53">
        <v>3.11</v>
      </c>
      <c r="J794" s="53">
        <v>3.86</v>
      </c>
    </row>
    <row r="795" spans="1:10" ht="26.1" customHeight="1" x14ac:dyDescent="0.2">
      <c r="A795" s="57" t="s">
        <v>456</v>
      </c>
      <c r="B795" s="58" t="s">
        <v>791</v>
      </c>
      <c r="C795" s="57" t="s">
        <v>89</v>
      </c>
      <c r="D795" s="57" t="s">
        <v>790</v>
      </c>
      <c r="E795" s="56" t="s">
        <v>453</v>
      </c>
      <c r="F795" s="56"/>
      <c r="G795" s="55" t="s">
        <v>87</v>
      </c>
      <c r="H795" s="54">
        <v>9.4000000000000004E-3</v>
      </c>
      <c r="I795" s="53">
        <v>3.21</v>
      </c>
      <c r="J795" s="53">
        <v>0.03</v>
      </c>
    </row>
    <row r="796" spans="1:10" x14ac:dyDescent="0.2">
      <c r="A796" s="52"/>
      <c r="B796" s="52"/>
      <c r="C796" s="52"/>
      <c r="D796" s="52"/>
      <c r="E796" s="52" t="s">
        <v>452</v>
      </c>
      <c r="F796" s="50">
        <v>0.54333061668024996</v>
      </c>
      <c r="G796" s="52" t="s">
        <v>451</v>
      </c>
      <c r="H796" s="50">
        <v>0.46</v>
      </c>
      <c r="I796" s="52" t="s">
        <v>450</v>
      </c>
      <c r="J796" s="50">
        <v>1</v>
      </c>
    </row>
    <row r="797" spans="1:10" x14ac:dyDescent="0.2">
      <c r="A797" s="52"/>
      <c r="B797" s="52"/>
      <c r="C797" s="52"/>
      <c r="D797" s="52"/>
      <c r="E797" s="52" t="s">
        <v>449</v>
      </c>
      <c r="F797" s="50">
        <v>1.3</v>
      </c>
      <c r="G797" s="52"/>
      <c r="H797" s="51" t="s">
        <v>448</v>
      </c>
      <c r="I797" s="51"/>
      <c r="J797" s="50">
        <v>6.51</v>
      </c>
    </row>
    <row r="798" spans="1:10" ht="50.1" customHeight="1" thickBot="1" x14ac:dyDescent="0.25">
      <c r="A798" s="23"/>
      <c r="B798" s="23"/>
      <c r="C798" s="23"/>
      <c r="D798" s="23"/>
      <c r="E798" s="23"/>
      <c r="F798" s="23"/>
      <c r="G798" s="23" t="s">
        <v>447</v>
      </c>
      <c r="H798" s="49">
        <v>1400</v>
      </c>
      <c r="I798" s="23" t="s">
        <v>446</v>
      </c>
      <c r="J798" s="48">
        <v>9114</v>
      </c>
    </row>
    <row r="799" spans="1:10" ht="0.95" customHeight="1" thickTop="1" x14ac:dyDescent="0.2">
      <c r="A799" s="47"/>
      <c r="B799" s="47"/>
      <c r="C799" s="47"/>
      <c r="D799" s="47"/>
      <c r="E799" s="47"/>
      <c r="F799" s="47"/>
      <c r="G799" s="47"/>
      <c r="H799" s="47"/>
      <c r="I799" s="47"/>
      <c r="J799" s="47"/>
    </row>
    <row r="800" spans="1:10" ht="18" customHeight="1" x14ac:dyDescent="0.2">
      <c r="A800" s="42" t="s">
        <v>238</v>
      </c>
      <c r="B800" s="40" t="s">
        <v>444</v>
      </c>
      <c r="C800" s="42" t="s">
        <v>443</v>
      </c>
      <c r="D800" s="42" t="s">
        <v>9</v>
      </c>
      <c r="E800" s="67" t="s">
        <v>471</v>
      </c>
      <c r="F800" s="67"/>
      <c r="G800" s="41" t="s">
        <v>442</v>
      </c>
      <c r="H800" s="40" t="s">
        <v>441</v>
      </c>
      <c r="I800" s="40" t="s">
        <v>440</v>
      </c>
      <c r="J800" s="40" t="s">
        <v>10</v>
      </c>
    </row>
    <row r="801" spans="1:10" ht="39" customHeight="1" x14ac:dyDescent="0.2">
      <c r="A801" s="30" t="s">
        <v>470</v>
      </c>
      <c r="B801" s="28" t="s">
        <v>237</v>
      </c>
      <c r="C801" s="30" t="s">
        <v>89</v>
      </c>
      <c r="D801" s="30" t="s">
        <v>236</v>
      </c>
      <c r="E801" s="66" t="s">
        <v>711</v>
      </c>
      <c r="F801" s="66"/>
      <c r="G801" s="29" t="s">
        <v>232</v>
      </c>
      <c r="H801" s="65">
        <v>1</v>
      </c>
      <c r="I801" s="27">
        <v>7.75</v>
      </c>
      <c r="J801" s="27">
        <v>7.75</v>
      </c>
    </row>
    <row r="802" spans="1:10" ht="26.1" customHeight="1" x14ac:dyDescent="0.2">
      <c r="A802" s="63" t="s">
        <v>468</v>
      </c>
      <c r="B802" s="64" t="s">
        <v>725</v>
      </c>
      <c r="C802" s="63" t="s">
        <v>89</v>
      </c>
      <c r="D802" s="63" t="s">
        <v>724</v>
      </c>
      <c r="E802" s="62" t="s">
        <v>479</v>
      </c>
      <c r="F802" s="62"/>
      <c r="G802" s="61" t="s">
        <v>460</v>
      </c>
      <c r="H802" s="60">
        <v>3.9E-2</v>
      </c>
      <c r="I802" s="59">
        <v>20.79</v>
      </c>
      <c r="J802" s="59">
        <v>0.81</v>
      </c>
    </row>
    <row r="803" spans="1:10" ht="24" customHeight="1" x14ac:dyDescent="0.2">
      <c r="A803" s="63" t="s">
        <v>468</v>
      </c>
      <c r="B803" s="64" t="s">
        <v>723</v>
      </c>
      <c r="C803" s="63" t="s">
        <v>89</v>
      </c>
      <c r="D803" s="63" t="s">
        <v>722</v>
      </c>
      <c r="E803" s="62" t="s">
        <v>479</v>
      </c>
      <c r="F803" s="62"/>
      <c r="G803" s="61" t="s">
        <v>460</v>
      </c>
      <c r="H803" s="60">
        <v>3.9E-2</v>
      </c>
      <c r="I803" s="59">
        <v>24.95</v>
      </c>
      <c r="J803" s="59">
        <v>0.97</v>
      </c>
    </row>
    <row r="804" spans="1:10" ht="51.95" customHeight="1" x14ac:dyDescent="0.2">
      <c r="A804" s="57" t="s">
        <v>456</v>
      </c>
      <c r="B804" s="58" t="s">
        <v>795</v>
      </c>
      <c r="C804" s="57" t="s">
        <v>89</v>
      </c>
      <c r="D804" s="57" t="s">
        <v>794</v>
      </c>
      <c r="E804" s="56" t="s">
        <v>453</v>
      </c>
      <c r="F804" s="56"/>
      <c r="G804" s="55" t="s">
        <v>232</v>
      </c>
      <c r="H804" s="54">
        <v>1.2434000000000001</v>
      </c>
      <c r="I804" s="53">
        <v>4.78</v>
      </c>
      <c r="J804" s="53">
        <v>5.94</v>
      </c>
    </row>
    <row r="805" spans="1:10" ht="26.1" customHeight="1" x14ac:dyDescent="0.2">
      <c r="A805" s="57" t="s">
        <v>456</v>
      </c>
      <c r="B805" s="58" t="s">
        <v>791</v>
      </c>
      <c r="C805" s="57" t="s">
        <v>89</v>
      </c>
      <c r="D805" s="57" t="s">
        <v>790</v>
      </c>
      <c r="E805" s="56" t="s">
        <v>453</v>
      </c>
      <c r="F805" s="56"/>
      <c r="G805" s="55" t="s">
        <v>87</v>
      </c>
      <c r="H805" s="54">
        <v>9.4000000000000004E-3</v>
      </c>
      <c r="I805" s="53">
        <v>3.21</v>
      </c>
      <c r="J805" s="53">
        <v>0.03</v>
      </c>
    </row>
    <row r="806" spans="1:10" x14ac:dyDescent="0.2">
      <c r="A806" s="52"/>
      <c r="B806" s="52"/>
      <c r="C806" s="52"/>
      <c r="D806" s="52"/>
      <c r="E806" s="52" t="s">
        <v>452</v>
      </c>
      <c r="F806" s="50">
        <v>0.73892963868513994</v>
      </c>
      <c r="G806" s="52" t="s">
        <v>451</v>
      </c>
      <c r="H806" s="50">
        <v>0.62</v>
      </c>
      <c r="I806" s="52" t="s">
        <v>450</v>
      </c>
      <c r="J806" s="50">
        <v>1.36</v>
      </c>
    </row>
    <row r="807" spans="1:10" x14ac:dyDescent="0.2">
      <c r="A807" s="52"/>
      <c r="B807" s="52"/>
      <c r="C807" s="52"/>
      <c r="D807" s="52"/>
      <c r="E807" s="52" t="s">
        <v>449</v>
      </c>
      <c r="F807" s="50">
        <v>1.94</v>
      </c>
      <c r="G807" s="52"/>
      <c r="H807" s="51" t="s">
        <v>448</v>
      </c>
      <c r="I807" s="51"/>
      <c r="J807" s="50">
        <v>9.69</v>
      </c>
    </row>
    <row r="808" spans="1:10" ht="50.1" customHeight="1" thickBot="1" x14ac:dyDescent="0.25">
      <c r="A808" s="23"/>
      <c r="B808" s="23"/>
      <c r="C808" s="23"/>
      <c r="D808" s="23"/>
      <c r="E808" s="23"/>
      <c r="F808" s="23"/>
      <c r="G808" s="23" t="s">
        <v>447</v>
      </c>
      <c r="H808" s="49">
        <v>200</v>
      </c>
      <c r="I808" s="23" t="s">
        <v>446</v>
      </c>
      <c r="J808" s="48">
        <v>1938</v>
      </c>
    </row>
    <row r="809" spans="1:10" ht="0.95" customHeight="1" thickTop="1" x14ac:dyDescent="0.2">
      <c r="A809" s="47"/>
      <c r="B809" s="47"/>
      <c r="C809" s="47"/>
      <c r="D809" s="47"/>
      <c r="E809" s="47"/>
      <c r="F809" s="47"/>
      <c r="G809" s="47"/>
      <c r="H809" s="47"/>
      <c r="I809" s="47"/>
      <c r="J809" s="47"/>
    </row>
    <row r="810" spans="1:10" ht="18" customHeight="1" x14ac:dyDescent="0.2">
      <c r="A810" s="42" t="s">
        <v>235</v>
      </c>
      <c r="B810" s="40" t="s">
        <v>444</v>
      </c>
      <c r="C810" s="42" t="s">
        <v>443</v>
      </c>
      <c r="D810" s="42" t="s">
        <v>9</v>
      </c>
      <c r="E810" s="67" t="s">
        <v>471</v>
      </c>
      <c r="F810" s="67"/>
      <c r="G810" s="41" t="s">
        <v>442</v>
      </c>
      <c r="H810" s="40" t="s">
        <v>441</v>
      </c>
      <c r="I810" s="40" t="s">
        <v>440</v>
      </c>
      <c r="J810" s="40" t="s">
        <v>10</v>
      </c>
    </row>
    <row r="811" spans="1:10" ht="39" customHeight="1" x14ac:dyDescent="0.2">
      <c r="A811" s="30" t="s">
        <v>470</v>
      </c>
      <c r="B811" s="28" t="s">
        <v>234</v>
      </c>
      <c r="C811" s="30" t="s">
        <v>89</v>
      </c>
      <c r="D811" s="30" t="s">
        <v>233</v>
      </c>
      <c r="E811" s="66" t="s">
        <v>708</v>
      </c>
      <c r="F811" s="66"/>
      <c r="G811" s="29" t="s">
        <v>232</v>
      </c>
      <c r="H811" s="65">
        <v>1</v>
      </c>
      <c r="I811" s="27">
        <v>12.12</v>
      </c>
      <c r="J811" s="27">
        <v>12.12</v>
      </c>
    </row>
    <row r="812" spans="1:10" ht="26.1" customHeight="1" x14ac:dyDescent="0.2">
      <c r="A812" s="63" t="s">
        <v>468</v>
      </c>
      <c r="B812" s="64" t="s">
        <v>725</v>
      </c>
      <c r="C812" s="63" t="s">
        <v>89</v>
      </c>
      <c r="D812" s="63" t="s">
        <v>724</v>
      </c>
      <c r="E812" s="62" t="s">
        <v>479</v>
      </c>
      <c r="F812" s="62"/>
      <c r="G812" s="61" t="s">
        <v>460</v>
      </c>
      <c r="H812" s="60">
        <v>8.9999999999999993E-3</v>
      </c>
      <c r="I812" s="59">
        <v>20.79</v>
      </c>
      <c r="J812" s="59">
        <v>0.18</v>
      </c>
    </row>
    <row r="813" spans="1:10" ht="24" customHeight="1" x14ac:dyDescent="0.2">
      <c r="A813" s="63" t="s">
        <v>468</v>
      </c>
      <c r="B813" s="64" t="s">
        <v>723</v>
      </c>
      <c r="C813" s="63" t="s">
        <v>89</v>
      </c>
      <c r="D813" s="63" t="s">
        <v>722</v>
      </c>
      <c r="E813" s="62" t="s">
        <v>479</v>
      </c>
      <c r="F813" s="62"/>
      <c r="G813" s="61" t="s">
        <v>460</v>
      </c>
      <c r="H813" s="60">
        <v>8.9999999999999993E-3</v>
      </c>
      <c r="I813" s="59">
        <v>24.95</v>
      </c>
      <c r="J813" s="59">
        <v>0.22</v>
      </c>
    </row>
    <row r="814" spans="1:10" ht="51.95" customHeight="1" x14ac:dyDescent="0.2">
      <c r="A814" s="57" t="s">
        <v>456</v>
      </c>
      <c r="B814" s="58" t="s">
        <v>793</v>
      </c>
      <c r="C814" s="57" t="s">
        <v>89</v>
      </c>
      <c r="D814" s="57" t="s">
        <v>792</v>
      </c>
      <c r="E814" s="56" t="s">
        <v>453</v>
      </c>
      <c r="F814" s="56"/>
      <c r="G814" s="55" t="s">
        <v>232</v>
      </c>
      <c r="H814" s="54">
        <v>1.0269999999999999</v>
      </c>
      <c r="I814" s="53">
        <v>11.39</v>
      </c>
      <c r="J814" s="53">
        <v>11.69</v>
      </c>
    </row>
    <row r="815" spans="1:10" ht="26.1" customHeight="1" x14ac:dyDescent="0.2">
      <c r="A815" s="57" t="s">
        <v>456</v>
      </c>
      <c r="B815" s="58" t="s">
        <v>791</v>
      </c>
      <c r="C815" s="57" t="s">
        <v>89</v>
      </c>
      <c r="D815" s="57" t="s">
        <v>790</v>
      </c>
      <c r="E815" s="56" t="s">
        <v>453</v>
      </c>
      <c r="F815" s="56"/>
      <c r="G815" s="55" t="s">
        <v>87</v>
      </c>
      <c r="H815" s="54">
        <v>0.01</v>
      </c>
      <c r="I815" s="53">
        <v>3.21</v>
      </c>
      <c r="J815" s="53">
        <v>0.03</v>
      </c>
    </row>
    <row r="816" spans="1:10" x14ac:dyDescent="0.2">
      <c r="A816" s="52"/>
      <c r="B816" s="52"/>
      <c r="C816" s="52"/>
      <c r="D816" s="52"/>
      <c r="E816" s="52" t="s">
        <v>452</v>
      </c>
      <c r="F816" s="50">
        <v>0.16299918500407498</v>
      </c>
      <c r="G816" s="52" t="s">
        <v>451</v>
      </c>
      <c r="H816" s="50">
        <v>0.14000000000000001</v>
      </c>
      <c r="I816" s="52" t="s">
        <v>450</v>
      </c>
      <c r="J816" s="50">
        <v>0.3</v>
      </c>
    </row>
    <row r="817" spans="1:10" x14ac:dyDescent="0.2">
      <c r="A817" s="52"/>
      <c r="B817" s="52"/>
      <c r="C817" s="52"/>
      <c r="D817" s="52"/>
      <c r="E817" s="52" t="s">
        <v>449</v>
      </c>
      <c r="F817" s="50">
        <v>3.04</v>
      </c>
      <c r="G817" s="52"/>
      <c r="H817" s="51" t="s">
        <v>448</v>
      </c>
      <c r="I817" s="51"/>
      <c r="J817" s="50">
        <v>15.16</v>
      </c>
    </row>
    <row r="818" spans="1:10" ht="50.1" customHeight="1" thickBot="1" x14ac:dyDescent="0.25">
      <c r="A818" s="23"/>
      <c r="B818" s="23"/>
      <c r="C818" s="23"/>
      <c r="D818" s="23"/>
      <c r="E818" s="23"/>
      <c r="F818" s="23"/>
      <c r="G818" s="23" t="s">
        <v>447</v>
      </c>
      <c r="H818" s="49">
        <v>60</v>
      </c>
      <c r="I818" s="23" t="s">
        <v>446</v>
      </c>
      <c r="J818" s="48">
        <v>909.6</v>
      </c>
    </row>
    <row r="819" spans="1:10" ht="0.95" customHeight="1" thickTop="1" x14ac:dyDescent="0.2">
      <c r="A819" s="47"/>
      <c r="B819" s="47"/>
      <c r="C819" s="47"/>
      <c r="D819" s="47"/>
      <c r="E819" s="47"/>
      <c r="F819" s="47"/>
      <c r="G819" s="47"/>
      <c r="H819" s="47"/>
      <c r="I819" s="47"/>
      <c r="J819" s="47"/>
    </row>
    <row r="820" spans="1:10" ht="24" customHeight="1" x14ac:dyDescent="0.2">
      <c r="A820" s="33" t="s">
        <v>56</v>
      </c>
      <c r="B820" s="33"/>
      <c r="C820" s="33"/>
      <c r="D820" s="33" t="s">
        <v>57</v>
      </c>
      <c r="E820" s="33"/>
      <c r="F820" s="68"/>
      <c r="G820" s="68"/>
      <c r="H820" s="34"/>
      <c r="I820" s="33"/>
      <c r="J820" s="32">
        <v>488.48</v>
      </c>
    </row>
    <row r="821" spans="1:10" ht="18" customHeight="1" x14ac:dyDescent="0.2">
      <c r="A821" s="42" t="s">
        <v>231</v>
      </c>
      <c r="B821" s="40" t="s">
        <v>444</v>
      </c>
      <c r="C821" s="42" t="s">
        <v>443</v>
      </c>
      <c r="D821" s="42" t="s">
        <v>9</v>
      </c>
      <c r="E821" s="67" t="s">
        <v>471</v>
      </c>
      <c r="F821" s="67"/>
      <c r="G821" s="41" t="s">
        <v>442</v>
      </c>
      <c r="H821" s="40" t="s">
        <v>441</v>
      </c>
      <c r="I821" s="40" t="s">
        <v>440</v>
      </c>
      <c r="J821" s="40" t="s">
        <v>10</v>
      </c>
    </row>
    <row r="822" spans="1:10" ht="26.1" customHeight="1" x14ac:dyDescent="0.2">
      <c r="A822" s="30" t="s">
        <v>470</v>
      </c>
      <c r="B822" s="28" t="s">
        <v>230</v>
      </c>
      <c r="C822" s="30" t="s">
        <v>89</v>
      </c>
      <c r="D822" s="30" t="s">
        <v>229</v>
      </c>
      <c r="E822" s="66" t="s">
        <v>708</v>
      </c>
      <c r="F822" s="66"/>
      <c r="G822" s="29" t="s">
        <v>87</v>
      </c>
      <c r="H822" s="65">
        <v>1</v>
      </c>
      <c r="I822" s="27">
        <v>10.18</v>
      </c>
      <c r="J822" s="27">
        <v>10.18</v>
      </c>
    </row>
    <row r="823" spans="1:10" ht="26.1" customHeight="1" x14ac:dyDescent="0.2">
      <c r="A823" s="63" t="s">
        <v>468</v>
      </c>
      <c r="B823" s="64" t="s">
        <v>725</v>
      </c>
      <c r="C823" s="63" t="s">
        <v>89</v>
      </c>
      <c r="D823" s="63" t="s">
        <v>724</v>
      </c>
      <c r="E823" s="62" t="s">
        <v>479</v>
      </c>
      <c r="F823" s="62"/>
      <c r="G823" s="61" t="s">
        <v>460</v>
      </c>
      <c r="H823" s="60">
        <v>3.5428000000000001E-2</v>
      </c>
      <c r="I823" s="59">
        <v>20.79</v>
      </c>
      <c r="J823" s="59">
        <v>0.73</v>
      </c>
    </row>
    <row r="824" spans="1:10" ht="24" customHeight="1" x14ac:dyDescent="0.2">
      <c r="A824" s="63" t="s">
        <v>468</v>
      </c>
      <c r="B824" s="64" t="s">
        <v>723</v>
      </c>
      <c r="C824" s="63" t="s">
        <v>89</v>
      </c>
      <c r="D824" s="63" t="s">
        <v>722</v>
      </c>
      <c r="E824" s="62" t="s">
        <v>479</v>
      </c>
      <c r="F824" s="62"/>
      <c r="G824" s="61" t="s">
        <v>460</v>
      </c>
      <c r="H824" s="60">
        <v>3.5428000000000001E-2</v>
      </c>
      <c r="I824" s="59">
        <v>24.95</v>
      </c>
      <c r="J824" s="59">
        <v>0.88</v>
      </c>
    </row>
    <row r="825" spans="1:10" ht="39" customHeight="1" x14ac:dyDescent="0.2">
      <c r="A825" s="57" t="s">
        <v>456</v>
      </c>
      <c r="B825" s="58" t="s">
        <v>789</v>
      </c>
      <c r="C825" s="57" t="s">
        <v>89</v>
      </c>
      <c r="D825" s="57" t="s">
        <v>788</v>
      </c>
      <c r="E825" s="56" t="s">
        <v>453</v>
      </c>
      <c r="F825" s="56"/>
      <c r="G825" s="55" t="s">
        <v>87</v>
      </c>
      <c r="H825" s="54">
        <v>1</v>
      </c>
      <c r="I825" s="53">
        <v>0.93</v>
      </c>
      <c r="J825" s="53">
        <v>0.93</v>
      </c>
    </row>
    <row r="826" spans="1:10" ht="26.1" customHeight="1" x14ac:dyDescent="0.2">
      <c r="A826" s="57" t="s">
        <v>456</v>
      </c>
      <c r="B826" s="58" t="s">
        <v>783</v>
      </c>
      <c r="C826" s="57" t="s">
        <v>89</v>
      </c>
      <c r="D826" s="57" t="s">
        <v>782</v>
      </c>
      <c r="E826" s="56" t="s">
        <v>453</v>
      </c>
      <c r="F826" s="56"/>
      <c r="G826" s="55" t="s">
        <v>87</v>
      </c>
      <c r="H826" s="54">
        <v>1</v>
      </c>
      <c r="I826" s="53">
        <v>7.64</v>
      </c>
      <c r="J826" s="53">
        <v>7.64</v>
      </c>
    </row>
    <row r="827" spans="1:10" x14ac:dyDescent="0.2">
      <c r="A827" s="52"/>
      <c r="B827" s="52"/>
      <c r="C827" s="52"/>
      <c r="D827" s="52"/>
      <c r="E827" s="52" t="s">
        <v>452</v>
      </c>
      <c r="F827" s="50">
        <v>0.66829665851670739</v>
      </c>
      <c r="G827" s="52" t="s">
        <v>451</v>
      </c>
      <c r="H827" s="50">
        <v>0.56000000000000005</v>
      </c>
      <c r="I827" s="52" t="s">
        <v>450</v>
      </c>
      <c r="J827" s="50">
        <v>1.23</v>
      </c>
    </row>
    <row r="828" spans="1:10" x14ac:dyDescent="0.2">
      <c r="A828" s="52"/>
      <c r="B828" s="52"/>
      <c r="C828" s="52"/>
      <c r="D828" s="52"/>
      <c r="E828" s="52" t="s">
        <v>449</v>
      </c>
      <c r="F828" s="50">
        <v>2.5499999999999998</v>
      </c>
      <c r="G828" s="52"/>
      <c r="H828" s="51" t="s">
        <v>448</v>
      </c>
      <c r="I828" s="51"/>
      <c r="J828" s="50">
        <v>12.73</v>
      </c>
    </row>
    <row r="829" spans="1:10" ht="50.1" customHeight="1" thickBot="1" x14ac:dyDescent="0.25">
      <c r="A829" s="23"/>
      <c r="B829" s="23"/>
      <c r="C829" s="23"/>
      <c r="D829" s="23"/>
      <c r="E829" s="23"/>
      <c r="F829" s="23"/>
      <c r="G829" s="23" t="s">
        <v>447</v>
      </c>
      <c r="H829" s="49">
        <v>5</v>
      </c>
      <c r="I829" s="23" t="s">
        <v>446</v>
      </c>
      <c r="J829" s="48">
        <v>63.65</v>
      </c>
    </row>
    <row r="830" spans="1:10" ht="0.95" customHeight="1" thickTop="1" x14ac:dyDescent="0.2">
      <c r="A830" s="47"/>
      <c r="B830" s="47"/>
      <c r="C830" s="47"/>
      <c r="D830" s="47"/>
      <c r="E830" s="47"/>
      <c r="F830" s="47"/>
      <c r="G830" s="47"/>
      <c r="H830" s="47"/>
      <c r="I830" s="47"/>
      <c r="J830" s="47"/>
    </row>
    <row r="831" spans="1:10" ht="18" customHeight="1" x14ac:dyDescent="0.2">
      <c r="A831" s="42" t="s">
        <v>228</v>
      </c>
      <c r="B831" s="40" t="s">
        <v>444</v>
      </c>
      <c r="C831" s="42" t="s">
        <v>443</v>
      </c>
      <c r="D831" s="42" t="s">
        <v>9</v>
      </c>
      <c r="E831" s="67" t="s">
        <v>471</v>
      </c>
      <c r="F831" s="67"/>
      <c r="G831" s="41" t="s">
        <v>442</v>
      </c>
      <c r="H831" s="40" t="s">
        <v>441</v>
      </c>
      <c r="I831" s="40" t="s">
        <v>440</v>
      </c>
      <c r="J831" s="40" t="s">
        <v>10</v>
      </c>
    </row>
    <row r="832" spans="1:10" ht="26.1" customHeight="1" x14ac:dyDescent="0.2">
      <c r="A832" s="30" t="s">
        <v>470</v>
      </c>
      <c r="B832" s="28" t="s">
        <v>227</v>
      </c>
      <c r="C832" s="30" t="s">
        <v>89</v>
      </c>
      <c r="D832" s="30" t="s">
        <v>226</v>
      </c>
      <c r="E832" s="66" t="s">
        <v>708</v>
      </c>
      <c r="F832" s="66"/>
      <c r="G832" s="29" t="s">
        <v>87</v>
      </c>
      <c r="H832" s="65">
        <v>1</v>
      </c>
      <c r="I832" s="27">
        <v>11.77</v>
      </c>
      <c r="J832" s="27">
        <v>11.77</v>
      </c>
    </row>
    <row r="833" spans="1:10" ht="26.1" customHeight="1" x14ac:dyDescent="0.2">
      <c r="A833" s="63" t="s">
        <v>468</v>
      </c>
      <c r="B833" s="64" t="s">
        <v>725</v>
      </c>
      <c r="C833" s="63" t="s">
        <v>89</v>
      </c>
      <c r="D833" s="63" t="s">
        <v>724</v>
      </c>
      <c r="E833" s="62" t="s">
        <v>479</v>
      </c>
      <c r="F833" s="62"/>
      <c r="G833" s="61" t="s">
        <v>460</v>
      </c>
      <c r="H833" s="60">
        <v>6.3963999999999993E-2</v>
      </c>
      <c r="I833" s="59">
        <v>20.79</v>
      </c>
      <c r="J833" s="59">
        <v>1.32</v>
      </c>
    </row>
    <row r="834" spans="1:10" ht="24" customHeight="1" x14ac:dyDescent="0.2">
      <c r="A834" s="63" t="s">
        <v>468</v>
      </c>
      <c r="B834" s="64" t="s">
        <v>723</v>
      </c>
      <c r="C834" s="63" t="s">
        <v>89</v>
      </c>
      <c r="D834" s="63" t="s">
        <v>722</v>
      </c>
      <c r="E834" s="62" t="s">
        <v>479</v>
      </c>
      <c r="F834" s="62"/>
      <c r="G834" s="61" t="s">
        <v>460</v>
      </c>
      <c r="H834" s="60">
        <v>6.3963999999999993E-2</v>
      </c>
      <c r="I834" s="59">
        <v>24.95</v>
      </c>
      <c r="J834" s="59">
        <v>1.59</v>
      </c>
    </row>
    <row r="835" spans="1:10" ht="39" customHeight="1" x14ac:dyDescent="0.2">
      <c r="A835" s="57" t="s">
        <v>456</v>
      </c>
      <c r="B835" s="58" t="s">
        <v>787</v>
      </c>
      <c r="C835" s="57" t="s">
        <v>89</v>
      </c>
      <c r="D835" s="57" t="s">
        <v>786</v>
      </c>
      <c r="E835" s="56" t="s">
        <v>453</v>
      </c>
      <c r="F835" s="56"/>
      <c r="G835" s="55" t="s">
        <v>87</v>
      </c>
      <c r="H835" s="54">
        <v>1</v>
      </c>
      <c r="I835" s="53">
        <v>1.22</v>
      </c>
      <c r="J835" s="53">
        <v>1.22</v>
      </c>
    </row>
    <row r="836" spans="1:10" ht="26.1" customHeight="1" x14ac:dyDescent="0.2">
      <c r="A836" s="57" t="s">
        <v>456</v>
      </c>
      <c r="B836" s="58" t="s">
        <v>783</v>
      </c>
      <c r="C836" s="57" t="s">
        <v>89</v>
      </c>
      <c r="D836" s="57" t="s">
        <v>782</v>
      </c>
      <c r="E836" s="56" t="s">
        <v>453</v>
      </c>
      <c r="F836" s="56"/>
      <c r="G836" s="55" t="s">
        <v>87</v>
      </c>
      <c r="H836" s="54">
        <v>1</v>
      </c>
      <c r="I836" s="53">
        <v>7.64</v>
      </c>
      <c r="J836" s="53">
        <v>7.64</v>
      </c>
    </row>
    <row r="837" spans="1:10" x14ac:dyDescent="0.2">
      <c r="A837" s="52"/>
      <c r="B837" s="52"/>
      <c r="C837" s="52"/>
      <c r="D837" s="52"/>
      <c r="E837" s="52" t="s">
        <v>452</v>
      </c>
      <c r="F837" s="50">
        <v>1.2116272751969575</v>
      </c>
      <c r="G837" s="52" t="s">
        <v>451</v>
      </c>
      <c r="H837" s="50">
        <v>1.02</v>
      </c>
      <c r="I837" s="52" t="s">
        <v>450</v>
      </c>
      <c r="J837" s="50">
        <v>2.23</v>
      </c>
    </row>
    <row r="838" spans="1:10" x14ac:dyDescent="0.2">
      <c r="A838" s="52"/>
      <c r="B838" s="52"/>
      <c r="C838" s="52"/>
      <c r="D838" s="52"/>
      <c r="E838" s="52" t="s">
        <v>449</v>
      </c>
      <c r="F838" s="50">
        <v>2.95</v>
      </c>
      <c r="G838" s="52"/>
      <c r="H838" s="51" t="s">
        <v>448</v>
      </c>
      <c r="I838" s="51"/>
      <c r="J838" s="50">
        <v>14.72</v>
      </c>
    </row>
    <row r="839" spans="1:10" ht="50.1" customHeight="1" thickBot="1" x14ac:dyDescent="0.25">
      <c r="A839" s="23"/>
      <c r="B839" s="23"/>
      <c r="C839" s="23"/>
      <c r="D839" s="23"/>
      <c r="E839" s="23"/>
      <c r="F839" s="23"/>
      <c r="G839" s="23" t="s">
        <v>447</v>
      </c>
      <c r="H839" s="49">
        <v>10</v>
      </c>
      <c r="I839" s="23" t="s">
        <v>446</v>
      </c>
      <c r="J839" s="48">
        <v>147.19999999999999</v>
      </c>
    </row>
    <row r="840" spans="1:10" ht="0.95" customHeight="1" thickTop="1" x14ac:dyDescent="0.2">
      <c r="A840" s="47"/>
      <c r="B840" s="47"/>
      <c r="C840" s="47"/>
      <c r="D840" s="47"/>
      <c r="E840" s="47"/>
      <c r="F840" s="47"/>
      <c r="G840" s="47"/>
      <c r="H840" s="47"/>
      <c r="I840" s="47"/>
      <c r="J840" s="47"/>
    </row>
    <row r="841" spans="1:10" ht="18" customHeight="1" x14ac:dyDescent="0.2">
      <c r="A841" s="42" t="s">
        <v>225</v>
      </c>
      <c r="B841" s="40" t="s">
        <v>444</v>
      </c>
      <c r="C841" s="42" t="s">
        <v>443</v>
      </c>
      <c r="D841" s="42" t="s">
        <v>9</v>
      </c>
      <c r="E841" s="67" t="s">
        <v>471</v>
      </c>
      <c r="F841" s="67"/>
      <c r="G841" s="41" t="s">
        <v>442</v>
      </c>
      <c r="H841" s="40" t="s">
        <v>441</v>
      </c>
      <c r="I841" s="40" t="s">
        <v>440</v>
      </c>
      <c r="J841" s="40" t="s">
        <v>10</v>
      </c>
    </row>
    <row r="842" spans="1:10" ht="26.1" customHeight="1" x14ac:dyDescent="0.2">
      <c r="A842" s="30" t="s">
        <v>470</v>
      </c>
      <c r="B842" s="28" t="s">
        <v>224</v>
      </c>
      <c r="C842" s="30" t="s">
        <v>89</v>
      </c>
      <c r="D842" s="30" t="s">
        <v>223</v>
      </c>
      <c r="E842" s="66" t="s">
        <v>708</v>
      </c>
      <c r="F842" s="66"/>
      <c r="G842" s="29" t="s">
        <v>87</v>
      </c>
      <c r="H842" s="65">
        <v>1</v>
      </c>
      <c r="I842" s="27">
        <v>13.1</v>
      </c>
      <c r="J842" s="27">
        <v>13.1</v>
      </c>
    </row>
    <row r="843" spans="1:10" ht="26.1" customHeight="1" x14ac:dyDescent="0.2">
      <c r="A843" s="63" t="s">
        <v>468</v>
      </c>
      <c r="B843" s="64" t="s">
        <v>725</v>
      </c>
      <c r="C843" s="63" t="s">
        <v>89</v>
      </c>
      <c r="D843" s="63" t="s">
        <v>724</v>
      </c>
      <c r="E843" s="62" t="s">
        <v>479</v>
      </c>
      <c r="F843" s="62"/>
      <c r="G843" s="61" t="s">
        <v>460</v>
      </c>
      <c r="H843" s="60">
        <v>8.7790999999999994E-2</v>
      </c>
      <c r="I843" s="59">
        <v>20.79</v>
      </c>
      <c r="J843" s="59">
        <v>1.82</v>
      </c>
    </row>
    <row r="844" spans="1:10" ht="24" customHeight="1" x14ac:dyDescent="0.2">
      <c r="A844" s="63" t="s">
        <v>468</v>
      </c>
      <c r="B844" s="64" t="s">
        <v>723</v>
      </c>
      <c r="C844" s="63" t="s">
        <v>89</v>
      </c>
      <c r="D844" s="63" t="s">
        <v>722</v>
      </c>
      <c r="E844" s="62" t="s">
        <v>479</v>
      </c>
      <c r="F844" s="62"/>
      <c r="G844" s="61" t="s">
        <v>460</v>
      </c>
      <c r="H844" s="60">
        <v>8.7790999999999994E-2</v>
      </c>
      <c r="I844" s="59">
        <v>24.95</v>
      </c>
      <c r="J844" s="59">
        <v>2.19</v>
      </c>
    </row>
    <row r="845" spans="1:10" ht="39" customHeight="1" x14ac:dyDescent="0.2">
      <c r="A845" s="57" t="s">
        <v>456</v>
      </c>
      <c r="B845" s="58" t="s">
        <v>785</v>
      </c>
      <c r="C845" s="57" t="s">
        <v>89</v>
      </c>
      <c r="D845" s="57" t="s">
        <v>784</v>
      </c>
      <c r="E845" s="56" t="s">
        <v>453</v>
      </c>
      <c r="F845" s="56"/>
      <c r="G845" s="55" t="s">
        <v>87</v>
      </c>
      <c r="H845" s="54">
        <v>1</v>
      </c>
      <c r="I845" s="53">
        <v>1.45</v>
      </c>
      <c r="J845" s="53">
        <v>1.45</v>
      </c>
    </row>
    <row r="846" spans="1:10" ht="26.1" customHeight="1" x14ac:dyDescent="0.2">
      <c r="A846" s="57" t="s">
        <v>456</v>
      </c>
      <c r="B846" s="58" t="s">
        <v>783</v>
      </c>
      <c r="C846" s="57" t="s">
        <v>89</v>
      </c>
      <c r="D846" s="57" t="s">
        <v>782</v>
      </c>
      <c r="E846" s="56" t="s">
        <v>453</v>
      </c>
      <c r="F846" s="56"/>
      <c r="G846" s="55" t="s">
        <v>87</v>
      </c>
      <c r="H846" s="54">
        <v>1</v>
      </c>
      <c r="I846" s="53">
        <v>7.64</v>
      </c>
      <c r="J846" s="53">
        <v>7.64</v>
      </c>
    </row>
    <row r="847" spans="1:10" x14ac:dyDescent="0.2">
      <c r="A847" s="52"/>
      <c r="B847" s="52"/>
      <c r="C847" s="52"/>
      <c r="D847" s="52"/>
      <c r="E847" s="52" t="s">
        <v>452</v>
      </c>
      <c r="F847" s="50">
        <v>1.6680249932083673</v>
      </c>
      <c r="G847" s="52" t="s">
        <v>451</v>
      </c>
      <c r="H847" s="50">
        <v>1.4</v>
      </c>
      <c r="I847" s="52" t="s">
        <v>450</v>
      </c>
      <c r="J847" s="50">
        <v>3.07</v>
      </c>
    </row>
    <row r="848" spans="1:10" x14ac:dyDescent="0.2">
      <c r="A848" s="52"/>
      <c r="B848" s="52"/>
      <c r="C848" s="52"/>
      <c r="D848" s="52"/>
      <c r="E848" s="52" t="s">
        <v>449</v>
      </c>
      <c r="F848" s="50">
        <v>3.29</v>
      </c>
      <c r="G848" s="52"/>
      <c r="H848" s="51" t="s">
        <v>448</v>
      </c>
      <c r="I848" s="51"/>
      <c r="J848" s="50">
        <v>16.39</v>
      </c>
    </row>
    <row r="849" spans="1:10" ht="50.1" customHeight="1" thickBot="1" x14ac:dyDescent="0.25">
      <c r="A849" s="23"/>
      <c r="B849" s="23"/>
      <c r="C849" s="23"/>
      <c r="D849" s="23"/>
      <c r="E849" s="23"/>
      <c r="F849" s="23"/>
      <c r="G849" s="23" t="s">
        <v>447</v>
      </c>
      <c r="H849" s="49">
        <v>4</v>
      </c>
      <c r="I849" s="23" t="s">
        <v>446</v>
      </c>
      <c r="J849" s="48">
        <v>65.56</v>
      </c>
    </row>
    <row r="850" spans="1:10" ht="0.95" customHeight="1" thickTop="1" x14ac:dyDescent="0.2">
      <c r="A850" s="47"/>
      <c r="B850" s="47"/>
      <c r="C850" s="47"/>
      <c r="D850" s="47"/>
      <c r="E850" s="47"/>
      <c r="F850" s="47"/>
      <c r="G850" s="47"/>
      <c r="H850" s="47"/>
      <c r="I850" s="47"/>
      <c r="J850" s="47"/>
    </row>
    <row r="851" spans="1:10" ht="18" customHeight="1" x14ac:dyDescent="0.2">
      <c r="A851" s="42" t="s">
        <v>222</v>
      </c>
      <c r="B851" s="40" t="s">
        <v>444</v>
      </c>
      <c r="C851" s="42" t="s">
        <v>443</v>
      </c>
      <c r="D851" s="42" t="s">
        <v>9</v>
      </c>
      <c r="E851" s="67" t="s">
        <v>471</v>
      </c>
      <c r="F851" s="67"/>
      <c r="G851" s="41" t="s">
        <v>442</v>
      </c>
      <c r="H851" s="40" t="s">
        <v>441</v>
      </c>
      <c r="I851" s="40" t="s">
        <v>440</v>
      </c>
      <c r="J851" s="40" t="s">
        <v>10</v>
      </c>
    </row>
    <row r="852" spans="1:10" ht="26.1" customHeight="1" x14ac:dyDescent="0.2">
      <c r="A852" s="30" t="s">
        <v>470</v>
      </c>
      <c r="B852" s="28" t="s">
        <v>221</v>
      </c>
      <c r="C852" s="30" t="s">
        <v>84</v>
      </c>
      <c r="D852" s="30" t="s">
        <v>220</v>
      </c>
      <c r="E852" s="66" t="s">
        <v>781</v>
      </c>
      <c r="F852" s="66"/>
      <c r="G852" s="29" t="s">
        <v>95</v>
      </c>
      <c r="H852" s="65">
        <v>1</v>
      </c>
      <c r="I852" s="27">
        <v>111.6</v>
      </c>
      <c r="J852" s="27">
        <v>111.6</v>
      </c>
    </row>
    <row r="853" spans="1:10" ht="24" customHeight="1" x14ac:dyDescent="0.2">
      <c r="A853" s="63" t="s">
        <v>468</v>
      </c>
      <c r="B853" s="64" t="s">
        <v>467</v>
      </c>
      <c r="C853" s="63" t="s">
        <v>84</v>
      </c>
      <c r="D853" s="63" t="s">
        <v>466</v>
      </c>
      <c r="E853" s="62" t="s">
        <v>465</v>
      </c>
      <c r="F853" s="62"/>
      <c r="G853" s="61" t="s">
        <v>464</v>
      </c>
      <c r="H853" s="60">
        <v>1</v>
      </c>
      <c r="I853" s="59">
        <v>3.87</v>
      </c>
      <c r="J853" s="59">
        <v>3.87</v>
      </c>
    </row>
    <row r="854" spans="1:10" ht="24" customHeight="1" x14ac:dyDescent="0.2">
      <c r="A854" s="63" t="s">
        <v>468</v>
      </c>
      <c r="B854" s="64" t="s">
        <v>749</v>
      </c>
      <c r="C854" s="63" t="s">
        <v>84</v>
      </c>
      <c r="D854" s="63" t="s">
        <v>748</v>
      </c>
      <c r="E854" s="62" t="s">
        <v>465</v>
      </c>
      <c r="F854" s="62"/>
      <c r="G854" s="61" t="s">
        <v>464</v>
      </c>
      <c r="H854" s="60">
        <v>1</v>
      </c>
      <c r="I854" s="59">
        <v>3.74</v>
      </c>
      <c r="J854" s="59">
        <v>3.74</v>
      </c>
    </row>
    <row r="855" spans="1:10" ht="24" customHeight="1" x14ac:dyDescent="0.2">
      <c r="A855" s="57" t="s">
        <v>456</v>
      </c>
      <c r="B855" s="58" t="s">
        <v>745</v>
      </c>
      <c r="C855" s="57" t="s">
        <v>89</v>
      </c>
      <c r="D855" s="57" t="s">
        <v>744</v>
      </c>
      <c r="E855" s="56" t="s">
        <v>461</v>
      </c>
      <c r="F855" s="56"/>
      <c r="G855" s="55" t="s">
        <v>460</v>
      </c>
      <c r="H855" s="54">
        <v>1</v>
      </c>
      <c r="I855" s="53">
        <v>18.899999999999999</v>
      </c>
      <c r="J855" s="53">
        <v>18.899999999999999</v>
      </c>
    </row>
    <row r="856" spans="1:10" ht="24" customHeight="1" x14ac:dyDescent="0.2">
      <c r="A856" s="57" t="s">
        <v>456</v>
      </c>
      <c r="B856" s="58" t="s">
        <v>463</v>
      </c>
      <c r="C856" s="57" t="s">
        <v>89</v>
      </c>
      <c r="D856" s="57" t="s">
        <v>462</v>
      </c>
      <c r="E856" s="56" t="s">
        <v>461</v>
      </c>
      <c r="F856" s="56"/>
      <c r="G856" s="55" t="s">
        <v>460</v>
      </c>
      <c r="H856" s="54">
        <v>1</v>
      </c>
      <c r="I856" s="53">
        <v>14.09</v>
      </c>
      <c r="J856" s="53">
        <v>14.09</v>
      </c>
    </row>
    <row r="857" spans="1:10" ht="39" customHeight="1" x14ac:dyDescent="0.2">
      <c r="A857" s="57" t="s">
        <v>456</v>
      </c>
      <c r="B857" s="58" t="s">
        <v>780</v>
      </c>
      <c r="C857" s="57" t="s">
        <v>84</v>
      </c>
      <c r="D857" s="57" t="s">
        <v>779</v>
      </c>
      <c r="E857" s="56" t="s">
        <v>453</v>
      </c>
      <c r="F857" s="56"/>
      <c r="G857" s="55" t="s">
        <v>95</v>
      </c>
      <c r="H857" s="54">
        <v>1</v>
      </c>
      <c r="I857" s="53">
        <v>71</v>
      </c>
      <c r="J857" s="53">
        <v>71</v>
      </c>
    </row>
    <row r="858" spans="1:10" x14ac:dyDescent="0.2">
      <c r="A858" s="52"/>
      <c r="B858" s="52"/>
      <c r="C858" s="52"/>
      <c r="D858" s="52"/>
      <c r="E858" s="52" t="s">
        <v>452</v>
      </c>
      <c r="F858" s="50">
        <v>17.924477</v>
      </c>
      <c r="G858" s="52" t="s">
        <v>451</v>
      </c>
      <c r="H858" s="50">
        <v>15.07</v>
      </c>
      <c r="I858" s="52" t="s">
        <v>450</v>
      </c>
      <c r="J858" s="50">
        <v>32.99</v>
      </c>
    </row>
    <row r="859" spans="1:10" x14ac:dyDescent="0.2">
      <c r="A859" s="52"/>
      <c r="B859" s="52"/>
      <c r="C859" s="52"/>
      <c r="D859" s="52"/>
      <c r="E859" s="52" t="s">
        <v>449</v>
      </c>
      <c r="F859" s="50">
        <v>28.03</v>
      </c>
      <c r="G859" s="52"/>
      <c r="H859" s="51" t="s">
        <v>448</v>
      </c>
      <c r="I859" s="51"/>
      <c r="J859" s="50">
        <v>139.63</v>
      </c>
    </row>
    <row r="860" spans="1:10" ht="50.1" customHeight="1" thickBot="1" x14ac:dyDescent="0.25">
      <c r="A860" s="23"/>
      <c r="B860" s="23"/>
      <c r="C860" s="23"/>
      <c r="D860" s="23"/>
      <c r="E860" s="23"/>
      <c r="F860" s="23"/>
      <c r="G860" s="23" t="s">
        <v>447</v>
      </c>
      <c r="H860" s="49">
        <v>1</v>
      </c>
      <c r="I860" s="23" t="s">
        <v>446</v>
      </c>
      <c r="J860" s="48">
        <v>139.63</v>
      </c>
    </row>
    <row r="861" spans="1:10" ht="0.95" customHeight="1" thickTop="1" x14ac:dyDescent="0.2">
      <c r="A861" s="47"/>
      <c r="B861" s="47"/>
      <c r="C861" s="47"/>
      <c r="D861" s="47"/>
      <c r="E861" s="47"/>
      <c r="F861" s="47"/>
      <c r="G861" s="47"/>
      <c r="H861" s="47"/>
      <c r="I861" s="47"/>
      <c r="J861" s="47"/>
    </row>
    <row r="862" spans="1:10" ht="18" customHeight="1" x14ac:dyDescent="0.2">
      <c r="A862" s="42" t="s">
        <v>219</v>
      </c>
      <c r="B862" s="40" t="s">
        <v>444</v>
      </c>
      <c r="C862" s="42" t="s">
        <v>443</v>
      </c>
      <c r="D862" s="42" t="s">
        <v>9</v>
      </c>
      <c r="E862" s="67" t="s">
        <v>471</v>
      </c>
      <c r="F862" s="67"/>
      <c r="G862" s="41" t="s">
        <v>442</v>
      </c>
      <c r="H862" s="40" t="s">
        <v>441</v>
      </c>
      <c r="I862" s="40" t="s">
        <v>440</v>
      </c>
      <c r="J862" s="40" t="s">
        <v>10</v>
      </c>
    </row>
    <row r="863" spans="1:10" ht="26.1" customHeight="1" x14ac:dyDescent="0.2">
      <c r="A863" s="30" t="s">
        <v>470</v>
      </c>
      <c r="B863" s="28" t="s">
        <v>218</v>
      </c>
      <c r="C863" s="30" t="s">
        <v>89</v>
      </c>
      <c r="D863" s="30" t="s">
        <v>217</v>
      </c>
      <c r="E863" s="66" t="s">
        <v>708</v>
      </c>
      <c r="F863" s="66"/>
      <c r="G863" s="29" t="s">
        <v>87</v>
      </c>
      <c r="H863" s="65">
        <v>1</v>
      </c>
      <c r="I863" s="27">
        <v>57.9</v>
      </c>
      <c r="J863" s="27">
        <v>57.9</v>
      </c>
    </row>
    <row r="864" spans="1:10" ht="26.1" customHeight="1" x14ac:dyDescent="0.2">
      <c r="A864" s="63" t="s">
        <v>468</v>
      </c>
      <c r="B864" s="64" t="s">
        <v>725</v>
      </c>
      <c r="C864" s="63" t="s">
        <v>89</v>
      </c>
      <c r="D864" s="63" t="s">
        <v>724</v>
      </c>
      <c r="E864" s="62" t="s">
        <v>479</v>
      </c>
      <c r="F864" s="62"/>
      <c r="G864" s="61" t="s">
        <v>460</v>
      </c>
      <c r="H864" s="60">
        <v>0.25427899999999998</v>
      </c>
      <c r="I864" s="59">
        <v>20.79</v>
      </c>
      <c r="J864" s="59">
        <v>5.28</v>
      </c>
    </row>
    <row r="865" spans="1:10" ht="24" customHeight="1" x14ac:dyDescent="0.2">
      <c r="A865" s="63" t="s">
        <v>468</v>
      </c>
      <c r="B865" s="64" t="s">
        <v>723</v>
      </c>
      <c r="C865" s="63" t="s">
        <v>89</v>
      </c>
      <c r="D865" s="63" t="s">
        <v>722</v>
      </c>
      <c r="E865" s="62" t="s">
        <v>479</v>
      </c>
      <c r="F865" s="62"/>
      <c r="G865" s="61" t="s">
        <v>460</v>
      </c>
      <c r="H865" s="60">
        <v>0.25427899999999998</v>
      </c>
      <c r="I865" s="59">
        <v>24.95</v>
      </c>
      <c r="J865" s="59">
        <v>6.34</v>
      </c>
    </row>
    <row r="866" spans="1:10" ht="39" customHeight="1" x14ac:dyDescent="0.2">
      <c r="A866" s="57" t="s">
        <v>456</v>
      </c>
      <c r="B866" s="58" t="s">
        <v>778</v>
      </c>
      <c r="C866" s="57" t="s">
        <v>89</v>
      </c>
      <c r="D866" s="57" t="s">
        <v>777</v>
      </c>
      <c r="E866" s="56" t="s">
        <v>453</v>
      </c>
      <c r="F866" s="56"/>
      <c r="G866" s="55" t="s">
        <v>87</v>
      </c>
      <c r="H866" s="54">
        <v>2</v>
      </c>
      <c r="I866" s="53">
        <v>1.57</v>
      </c>
      <c r="J866" s="53">
        <v>3.14</v>
      </c>
    </row>
    <row r="867" spans="1:10" ht="26.1" customHeight="1" x14ac:dyDescent="0.2">
      <c r="A867" s="57" t="s">
        <v>456</v>
      </c>
      <c r="B867" s="58" t="s">
        <v>776</v>
      </c>
      <c r="C867" s="57" t="s">
        <v>89</v>
      </c>
      <c r="D867" s="57" t="s">
        <v>775</v>
      </c>
      <c r="E867" s="56" t="s">
        <v>453</v>
      </c>
      <c r="F867" s="56"/>
      <c r="G867" s="55" t="s">
        <v>87</v>
      </c>
      <c r="H867" s="54">
        <v>1</v>
      </c>
      <c r="I867" s="53">
        <v>43.14</v>
      </c>
      <c r="J867" s="53">
        <v>43.14</v>
      </c>
    </row>
    <row r="868" spans="1:10" x14ac:dyDescent="0.2">
      <c r="A868" s="52"/>
      <c r="B868" s="52"/>
      <c r="C868" s="52"/>
      <c r="D868" s="52"/>
      <c r="E868" s="52" t="s">
        <v>452</v>
      </c>
      <c r="F868" s="50">
        <v>4.8356424884542246</v>
      </c>
      <c r="G868" s="52" t="s">
        <v>451</v>
      </c>
      <c r="H868" s="50">
        <v>4.0599999999999996</v>
      </c>
      <c r="I868" s="52" t="s">
        <v>450</v>
      </c>
      <c r="J868" s="50">
        <v>8.9</v>
      </c>
    </row>
    <row r="869" spans="1:10" x14ac:dyDescent="0.2">
      <c r="A869" s="52"/>
      <c r="B869" s="52"/>
      <c r="C869" s="52"/>
      <c r="D869" s="52"/>
      <c r="E869" s="52" t="s">
        <v>449</v>
      </c>
      <c r="F869" s="50">
        <v>14.54</v>
      </c>
      <c r="G869" s="52"/>
      <c r="H869" s="51" t="s">
        <v>448</v>
      </c>
      <c r="I869" s="51"/>
      <c r="J869" s="50">
        <v>72.44</v>
      </c>
    </row>
    <row r="870" spans="1:10" ht="50.1" customHeight="1" thickBot="1" x14ac:dyDescent="0.25">
      <c r="A870" s="23"/>
      <c r="B870" s="23"/>
      <c r="C870" s="23"/>
      <c r="D870" s="23"/>
      <c r="E870" s="23"/>
      <c r="F870" s="23"/>
      <c r="G870" s="23" t="s">
        <v>447</v>
      </c>
      <c r="H870" s="49">
        <v>1</v>
      </c>
      <c r="I870" s="23" t="s">
        <v>446</v>
      </c>
      <c r="J870" s="48">
        <v>72.44</v>
      </c>
    </row>
    <row r="871" spans="1:10" ht="0.95" customHeight="1" thickTop="1" x14ac:dyDescent="0.2">
      <c r="A871" s="47"/>
      <c r="B871" s="47"/>
      <c r="C871" s="47"/>
      <c r="D871" s="47"/>
      <c r="E871" s="47"/>
      <c r="F871" s="47"/>
      <c r="G871" s="47"/>
      <c r="H871" s="47"/>
      <c r="I871" s="47"/>
      <c r="J871" s="47"/>
    </row>
    <row r="872" spans="1:10" ht="24" customHeight="1" x14ac:dyDescent="0.2">
      <c r="A872" s="33" t="s">
        <v>58</v>
      </c>
      <c r="B872" s="33"/>
      <c r="C872" s="33"/>
      <c r="D872" s="33" t="s">
        <v>59</v>
      </c>
      <c r="E872" s="33"/>
      <c r="F872" s="68"/>
      <c r="G872" s="68"/>
      <c r="H872" s="34"/>
      <c r="I872" s="33"/>
      <c r="J872" s="32">
        <v>10107.780000000001</v>
      </c>
    </row>
    <row r="873" spans="1:10" ht="18" customHeight="1" x14ac:dyDescent="0.2">
      <c r="A873" s="42" t="s">
        <v>216</v>
      </c>
      <c r="B873" s="40" t="s">
        <v>444</v>
      </c>
      <c r="C873" s="42" t="s">
        <v>443</v>
      </c>
      <c r="D873" s="42" t="s">
        <v>9</v>
      </c>
      <c r="E873" s="67" t="s">
        <v>471</v>
      </c>
      <c r="F873" s="67"/>
      <c r="G873" s="41" t="s">
        <v>442</v>
      </c>
      <c r="H873" s="40" t="s">
        <v>441</v>
      </c>
      <c r="I873" s="40" t="s">
        <v>440</v>
      </c>
      <c r="J873" s="40" t="s">
        <v>10</v>
      </c>
    </row>
    <row r="874" spans="1:10" ht="39" customHeight="1" x14ac:dyDescent="0.2">
      <c r="A874" s="30" t="s">
        <v>470</v>
      </c>
      <c r="B874" s="28" t="s">
        <v>215</v>
      </c>
      <c r="C874" s="30" t="s">
        <v>89</v>
      </c>
      <c r="D874" s="30" t="s">
        <v>214</v>
      </c>
      <c r="E874" s="66" t="s">
        <v>774</v>
      </c>
      <c r="F874" s="66"/>
      <c r="G874" s="29" t="s">
        <v>87</v>
      </c>
      <c r="H874" s="65">
        <v>1</v>
      </c>
      <c r="I874" s="27">
        <v>25.81</v>
      </c>
      <c r="J874" s="27">
        <v>25.81</v>
      </c>
    </row>
    <row r="875" spans="1:10" ht="26.1" customHeight="1" x14ac:dyDescent="0.2">
      <c r="A875" s="63" t="s">
        <v>468</v>
      </c>
      <c r="B875" s="64" t="s">
        <v>725</v>
      </c>
      <c r="C875" s="63" t="s">
        <v>89</v>
      </c>
      <c r="D875" s="63" t="s">
        <v>724</v>
      </c>
      <c r="E875" s="62" t="s">
        <v>479</v>
      </c>
      <c r="F875" s="62"/>
      <c r="G875" s="61" t="s">
        <v>460</v>
      </c>
      <c r="H875" s="60">
        <v>0.1509375</v>
      </c>
      <c r="I875" s="59">
        <v>20.79</v>
      </c>
      <c r="J875" s="59">
        <v>3.13</v>
      </c>
    </row>
    <row r="876" spans="1:10" ht="24" customHeight="1" x14ac:dyDescent="0.2">
      <c r="A876" s="63" t="s">
        <v>468</v>
      </c>
      <c r="B876" s="64" t="s">
        <v>723</v>
      </c>
      <c r="C876" s="63" t="s">
        <v>89</v>
      </c>
      <c r="D876" s="63" t="s">
        <v>722</v>
      </c>
      <c r="E876" s="62" t="s">
        <v>479</v>
      </c>
      <c r="F876" s="62"/>
      <c r="G876" s="61" t="s">
        <v>460</v>
      </c>
      <c r="H876" s="60">
        <v>0.48299989999999998</v>
      </c>
      <c r="I876" s="59">
        <v>24.95</v>
      </c>
      <c r="J876" s="59">
        <v>12.05</v>
      </c>
    </row>
    <row r="877" spans="1:10" ht="26.1" customHeight="1" x14ac:dyDescent="0.2">
      <c r="A877" s="57" t="s">
        <v>456</v>
      </c>
      <c r="B877" s="58" t="s">
        <v>773</v>
      </c>
      <c r="C877" s="57" t="s">
        <v>89</v>
      </c>
      <c r="D877" s="57" t="s">
        <v>772</v>
      </c>
      <c r="E877" s="56" t="s">
        <v>453</v>
      </c>
      <c r="F877" s="56"/>
      <c r="G877" s="55" t="s">
        <v>87</v>
      </c>
      <c r="H877" s="54">
        <v>1</v>
      </c>
      <c r="I877" s="53">
        <v>10.63</v>
      </c>
      <c r="J877" s="53">
        <v>10.63</v>
      </c>
    </row>
    <row r="878" spans="1:10" x14ac:dyDescent="0.2">
      <c r="A878" s="52"/>
      <c r="B878" s="52"/>
      <c r="C878" s="52"/>
      <c r="D878" s="52"/>
      <c r="E878" s="52" t="s">
        <v>452</v>
      </c>
      <c r="F878" s="50">
        <v>6.4058679706601467</v>
      </c>
      <c r="G878" s="52" t="s">
        <v>451</v>
      </c>
      <c r="H878" s="50">
        <v>5.38</v>
      </c>
      <c r="I878" s="52" t="s">
        <v>450</v>
      </c>
      <c r="J878" s="50">
        <v>11.79</v>
      </c>
    </row>
    <row r="879" spans="1:10" x14ac:dyDescent="0.2">
      <c r="A879" s="52"/>
      <c r="B879" s="52"/>
      <c r="C879" s="52"/>
      <c r="D879" s="52"/>
      <c r="E879" s="52" t="s">
        <v>449</v>
      </c>
      <c r="F879" s="50">
        <v>6.48</v>
      </c>
      <c r="G879" s="52"/>
      <c r="H879" s="51" t="s">
        <v>448</v>
      </c>
      <c r="I879" s="51"/>
      <c r="J879" s="50">
        <v>32.29</v>
      </c>
    </row>
    <row r="880" spans="1:10" ht="50.1" customHeight="1" thickBot="1" x14ac:dyDescent="0.25">
      <c r="A880" s="23"/>
      <c r="B880" s="23"/>
      <c r="C880" s="23"/>
      <c r="D880" s="23"/>
      <c r="E880" s="23"/>
      <c r="F880" s="23"/>
      <c r="G880" s="23" t="s">
        <v>447</v>
      </c>
      <c r="H880" s="49">
        <v>25</v>
      </c>
      <c r="I880" s="23" t="s">
        <v>446</v>
      </c>
      <c r="J880" s="48">
        <v>807.25</v>
      </c>
    </row>
    <row r="881" spans="1:10" ht="0.95" customHeight="1" thickTop="1" x14ac:dyDescent="0.2">
      <c r="A881" s="47"/>
      <c r="B881" s="47"/>
      <c r="C881" s="47"/>
      <c r="D881" s="47"/>
      <c r="E881" s="47"/>
      <c r="F881" s="47"/>
      <c r="G881" s="47"/>
      <c r="H881" s="47"/>
      <c r="I881" s="47"/>
      <c r="J881" s="47"/>
    </row>
    <row r="882" spans="1:10" ht="18" customHeight="1" x14ac:dyDescent="0.2">
      <c r="A882" s="42" t="s">
        <v>213</v>
      </c>
      <c r="B882" s="40" t="s">
        <v>444</v>
      </c>
      <c r="C882" s="42" t="s">
        <v>443</v>
      </c>
      <c r="D882" s="42" t="s">
        <v>9</v>
      </c>
      <c r="E882" s="67" t="s">
        <v>471</v>
      </c>
      <c r="F882" s="67"/>
      <c r="G882" s="41" t="s">
        <v>442</v>
      </c>
      <c r="H882" s="40" t="s">
        <v>441</v>
      </c>
      <c r="I882" s="40" t="s">
        <v>440</v>
      </c>
      <c r="J882" s="40" t="s">
        <v>10</v>
      </c>
    </row>
    <row r="883" spans="1:10" ht="26.1" customHeight="1" x14ac:dyDescent="0.2">
      <c r="A883" s="30" t="s">
        <v>470</v>
      </c>
      <c r="B883" s="28" t="s">
        <v>212</v>
      </c>
      <c r="C883" s="30" t="s">
        <v>208</v>
      </c>
      <c r="D883" s="30" t="s">
        <v>211</v>
      </c>
      <c r="E883" s="66" t="s">
        <v>767</v>
      </c>
      <c r="F883" s="66"/>
      <c r="G883" s="29" t="s">
        <v>87</v>
      </c>
      <c r="H883" s="65">
        <v>1</v>
      </c>
      <c r="I883" s="27">
        <v>179.86</v>
      </c>
      <c r="J883" s="27">
        <v>179.86</v>
      </c>
    </row>
    <row r="884" spans="1:10" ht="24" customHeight="1" x14ac:dyDescent="0.2">
      <c r="A884" s="57" t="s">
        <v>456</v>
      </c>
      <c r="B884" s="58" t="s">
        <v>771</v>
      </c>
      <c r="C884" s="57" t="s">
        <v>208</v>
      </c>
      <c r="D884" s="57" t="s">
        <v>770</v>
      </c>
      <c r="E884" s="56" t="s">
        <v>453</v>
      </c>
      <c r="F884" s="56"/>
      <c r="G884" s="55" t="s">
        <v>232</v>
      </c>
      <c r="H884" s="54">
        <v>0.3</v>
      </c>
      <c r="I884" s="53">
        <v>1.06</v>
      </c>
      <c r="J884" s="53">
        <v>0.31</v>
      </c>
    </row>
    <row r="885" spans="1:10" ht="26.1" customHeight="1" x14ac:dyDescent="0.2">
      <c r="A885" s="57" t="s">
        <v>456</v>
      </c>
      <c r="B885" s="58" t="s">
        <v>769</v>
      </c>
      <c r="C885" s="57" t="s">
        <v>208</v>
      </c>
      <c r="D885" s="57" t="s">
        <v>768</v>
      </c>
      <c r="E885" s="56" t="s">
        <v>453</v>
      </c>
      <c r="F885" s="56"/>
      <c r="G885" s="55" t="s">
        <v>87</v>
      </c>
      <c r="H885" s="54">
        <v>1</v>
      </c>
      <c r="I885" s="53">
        <v>142.99</v>
      </c>
      <c r="J885" s="53">
        <v>142.99</v>
      </c>
    </row>
    <row r="886" spans="1:10" ht="24" customHeight="1" x14ac:dyDescent="0.2">
      <c r="A886" s="57" t="s">
        <v>456</v>
      </c>
      <c r="B886" s="58" t="s">
        <v>762</v>
      </c>
      <c r="C886" s="57" t="s">
        <v>208</v>
      </c>
      <c r="D886" s="57" t="s">
        <v>761</v>
      </c>
      <c r="E886" s="56" t="s">
        <v>461</v>
      </c>
      <c r="F886" s="56"/>
      <c r="G886" s="55" t="s">
        <v>460</v>
      </c>
      <c r="H886" s="54">
        <v>0.95199999999999996</v>
      </c>
      <c r="I886" s="53">
        <v>20.190000000000001</v>
      </c>
      <c r="J886" s="53">
        <v>19.22</v>
      </c>
    </row>
    <row r="887" spans="1:10" ht="24" customHeight="1" x14ac:dyDescent="0.2">
      <c r="A887" s="57" t="s">
        <v>456</v>
      </c>
      <c r="B887" s="58" t="s">
        <v>760</v>
      </c>
      <c r="C887" s="57" t="s">
        <v>208</v>
      </c>
      <c r="D887" s="57" t="s">
        <v>759</v>
      </c>
      <c r="E887" s="56" t="s">
        <v>461</v>
      </c>
      <c r="F887" s="56"/>
      <c r="G887" s="55" t="s">
        <v>460</v>
      </c>
      <c r="H887" s="54">
        <v>0.95199999999999996</v>
      </c>
      <c r="I887" s="53">
        <v>18.22</v>
      </c>
      <c r="J887" s="53">
        <v>17.34</v>
      </c>
    </row>
    <row r="888" spans="1:10" x14ac:dyDescent="0.2">
      <c r="A888" s="52"/>
      <c r="B888" s="52"/>
      <c r="C888" s="52"/>
      <c r="D888" s="52"/>
      <c r="E888" s="52" t="s">
        <v>452</v>
      </c>
      <c r="F888" s="50">
        <v>19.864167299999998</v>
      </c>
      <c r="G888" s="52" t="s">
        <v>451</v>
      </c>
      <c r="H888" s="50">
        <v>16.7</v>
      </c>
      <c r="I888" s="52" t="s">
        <v>450</v>
      </c>
      <c r="J888" s="50">
        <v>36.56</v>
      </c>
    </row>
    <row r="889" spans="1:10" x14ac:dyDescent="0.2">
      <c r="A889" s="52"/>
      <c r="B889" s="52"/>
      <c r="C889" s="52"/>
      <c r="D889" s="52"/>
      <c r="E889" s="52" t="s">
        <v>449</v>
      </c>
      <c r="F889" s="50">
        <v>45.18</v>
      </c>
      <c r="G889" s="52"/>
      <c r="H889" s="51" t="s">
        <v>448</v>
      </c>
      <c r="I889" s="51"/>
      <c r="J889" s="50">
        <v>225.04</v>
      </c>
    </row>
    <row r="890" spans="1:10" ht="50.1" customHeight="1" thickBot="1" x14ac:dyDescent="0.25">
      <c r="A890" s="23"/>
      <c r="B890" s="23"/>
      <c r="C890" s="23"/>
      <c r="D890" s="23"/>
      <c r="E890" s="23"/>
      <c r="F890" s="23"/>
      <c r="G890" s="23" t="s">
        <v>447</v>
      </c>
      <c r="H890" s="49">
        <v>20</v>
      </c>
      <c r="I890" s="23" t="s">
        <v>446</v>
      </c>
      <c r="J890" s="48">
        <v>4500.8</v>
      </c>
    </row>
    <row r="891" spans="1:10" ht="0.95" customHeight="1" thickTop="1" x14ac:dyDescent="0.2">
      <c r="A891" s="47"/>
      <c r="B891" s="47"/>
      <c r="C891" s="47"/>
      <c r="D891" s="47"/>
      <c r="E891" s="47"/>
      <c r="F891" s="47"/>
      <c r="G891" s="47"/>
      <c r="H891" s="47"/>
      <c r="I891" s="47"/>
      <c r="J891" s="47"/>
    </row>
    <row r="892" spans="1:10" ht="18" customHeight="1" x14ac:dyDescent="0.2">
      <c r="A892" s="42" t="s">
        <v>210</v>
      </c>
      <c r="B892" s="40" t="s">
        <v>444</v>
      </c>
      <c r="C892" s="42" t="s">
        <v>443</v>
      </c>
      <c r="D892" s="42" t="s">
        <v>9</v>
      </c>
      <c r="E892" s="67" t="s">
        <v>471</v>
      </c>
      <c r="F892" s="67"/>
      <c r="G892" s="41" t="s">
        <v>442</v>
      </c>
      <c r="H892" s="40" t="s">
        <v>441</v>
      </c>
      <c r="I892" s="40" t="s">
        <v>440</v>
      </c>
      <c r="J892" s="40" t="s">
        <v>10</v>
      </c>
    </row>
    <row r="893" spans="1:10" ht="26.1" customHeight="1" x14ac:dyDescent="0.2">
      <c r="A893" s="30" t="s">
        <v>470</v>
      </c>
      <c r="B893" s="28" t="s">
        <v>209</v>
      </c>
      <c r="C893" s="30" t="s">
        <v>208</v>
      </c>
      <c r="D893" s="30" t="s">
        <v>207</v>
      </c>
      <c r="E893" s="66" t="s">
        <v>767</v>
      </c>
      <c r="F893" s="66"/>
      <c r="G893" s="29" t="s">
        <v>87</v>
      </c>
      <c r="H893" s="65">
        <v>1</v>
      </c>
      <c r="I893" s="27">
        <v>295.08999999999997</v>
      </c>
      <c r="J893" s="27">
        <v>295.08999999999997</v>
      </c>
    </row>
    <row r="894" spans="1:10" ht="26.1" customHeight="1" x14ac:dyDescent="0.2">
      <c r="A894" s="57" t="s">
        <v>456</v>
      </c>
      <c r="B894" s="58" t="s">
        <v>766</v>
      </c>
      <c r="C894" s="57" t="s">
        <v>208</v>
      </c>
      <c r="D894" s="57" t="s">
        <v>765</v>
      </c>
      <c r="E894" s="56" t="s">
        <v>453</v>
      </c>
      <c r="F894" s="56"/>
      <c r="G894" s="55" t="s">
        <v>87</v>
      </c>
      <c r="H894" s="54">
        <v>1</v>
      </c>
      <c r="I894" s="53">
        <v>258.39999999999998</v>
      </c>
      <c r="J894" s="53">
        <v>258.39999999999998</v>
      </c>
    </row>
    <row r="895" spans="1:10" ht="24" customHeight="1" x14ac:dyDescent="0.2">
      <c r="A895" s="57" t="s">
        <v>456</v>
      </c>
      <c r="B895" s="58" t="s">
        <v>764</v>
      </c>
      <c r="C895" s="57" t="s">
        <v>208</v>
      </c>
      <c r="D895" s="57" t="s">
        <v>763</v>
      </c>
      <c r="E895" s="56" t="s">
        <v>453</v>
      </c>
      <c r="F895" s="56"/>
      <c r="G895" s="55" t="s">
        <v>232</v>
      </c>
      <c r="H895" s="54">
        <v>0.1</v>
      </c>
      <c r="I895" s="53">
        <v>1.3</v>
      </c>
      <c r="J895" s="53">
        <v>0.13</v>
      </c>
    </row>
    <row r="896" spans="1:10" ht="24" customHeight="1" x14ac:dyDescent="0.2">
      <c r="A896" s="57" t="s">
        <v>456</v>
      </c>
      <c r="B896" s="58" t="s">
        <v>762</v>
      </c>
      <c r="C896" s="57" t="s">
        <v>208</v>
      </c>
      <c r="D896" s="57" t="s">
        <v>761</v>
      </c>
      <c r="E896" s="56" t="s">
        <v>461</v>
      </c>
      <c r="F896" s="56"/>
      <c r="G896" s="55" t="s">
        <v>460</v>
      </c>
      <c r="H896" s="54">
        <v>0.95199999999999996</v>
      </c>
      <c r="I896" s="53">
        <v>20.190000000000001</v>
      </c>
      <c r="J896" s="53">
        <v>19.22</v>
      </c>
    </row>
    <row r="897" spans="1:10" ht="24" customHeight="1" x14ac:dyDescent="0.2">
      <c r="A897" s="57" t="s">
        <v>456</v>
      </c>
      <c r="B897" s="58" t="s">
        <v>760</v>
      </c>
      <c r="C897" s="57" t="s">
        <v>208</v>
      </c>
      <c r="D897" s="57" t="s">
        <v>759</v>
      </c>
      <c r="E897" s="56" t="s">
        <v>461</v>
      </c>
      <c r="F897" s="56"/>
      <c r="G897" s="55" t="s">
        <v>460</v>
      </c>
      <c r="H897" s="54">
        <v>0.95199999999999996</v>
      </c>
      <c r="I897" s="53">
        <v>18.22</v>
      </c>
      <c r="J897" s="53">
        <v>17.34</v>
      </c>
    </row>
    <row r="898" spans="1:10" x14ac:dyDescent="0.2">
      <c r="A898" s="52"/>
      <c r="B898" s="52"/>
      <c r="C898" s="52"/>
      <c r="D898" s="52"/>
      <c r="E898" s="52" t="s">
        <v>452</v>
      </c>
      <c r="F898" s="50">
        <v>19.864167299999998</v>
      </c>
      <c r="G898" s="52" t="s">
        <v>451</v>
      </c>
      <c r="H898" s="50">
        <v>16.7</v>
      </c>
      <c r="I898" s="52" t="s">
        <v>450</v>
      </c>
      <c r="J898" s="50">
        <v>36.56</v>
      </c>
    </row>
    <row r="899" spans="1:10" x14ac:dyDescent="0.2">
      <c r="A899" s="52"/>
      <c r="B899" s="52"/>
      <c r="C899" s="52"/>
      <c r="D899" s="52"/>
      <c r="E899" s="52" t="s">
        <v>449</v>
      </c>
      <c r="F899" s="50">
        <v>74.12</v>
      </c>
      <c r="G899" s="52"/>
      <c r="H899" s="51" t="s">
        <v>448</v>
      </c>
      <c r="I899" s="51"/>
      <c r="J899" s="50">
        <v>369.21</v>
      </c>
    </row>
    <row r="900" spans="1:10" ht="50.1" customHeight="1" thickBot="1" x14ac:dyDescent="0.25">
      <c r="A900" s="23"/>
      <c r="B900" s="23"/>
      <c r="C900" s="23"/>
      <c r="D900" s="23"/>
      <c r="E900" s="23"/>
      <c r="F900" s="23"/>
      <c r="G900" s="23" t="s">
        <v>447</v>
      </c>
      <c r="H900" s="49">
        <v>13</v>
      </c>
      <c r="I900" s="23" t="s">
        <v>446</v>
      </c>
      <c r="J900" s="48">
        <v>4799.7299999999996</v>
      </c>
    </row>
    <row r="901" spans="1:10" ht="0.95" customHeight="1" thickTop="1" x14ac:dyDescent="0.2">
      <c r="A901" s="47"/>
      <c r="B901" s="47"/>
      <c r="C901" s="47"/>
      <c r="D901" s="47"/>
      <c r="E901" s="47"/>
      <c r="F901" s="47"/>
      <c r="G901" s="47"/>
      <c r="H901" s="47"/>
      <c r="I901" s="47"/>
      <c r="J901" s="47"/>
    </row>
    <row r="902" spans="1:10" ht="24" customHeight="1" x14ac:dyDescent="0.2">
      <c r="A902" s="33" t="s">
        <v>60</v>
      </c>
      <c r="B902" s="33"/>
      <c r="C902" s="33"/>
      <c r="D902" s="33" t="s">
        <v>41</v>
      </c>
      <c r="E902" s="33"/>
      <c r="F902" s="68"/>
      <c r="G902" s="68"/>
      <c r="H902" s="34"/>
      <c r="I902" s="33"/>
      <c r="J902" s="32">
        <v>9858.98</v>
      </c>
    </row>
    <row r="903" spans="1:10" ht="18" customHeight="1" x14ac:dyDescent="0.2">
      <c r="A903" s="42" t="s">
        <v>206</v>
      </c>
      <c r="B903" s="40" t="s">
        <v>444</v>
      </c>
      <c r="C903" s="42" t="s">
        <v>443</v>
      </c>
      <c r="D903" s="42" t="s">
        <v>9</v>
      </c>
      <c r="E903" s="67" t="s">
        <v>471</v>
      </c>
      <c r="F903" s="67"/>
      <c r="G903" s="41" t="s">
        <v>442</v>
      </c>
      <c r="H903" s="40" t="s">
        <v>441</v>
      </c>
      <c r="I903" s="40" t="s">
        <v>440</v>
      </c>
      <c r="J903" s="40" t="s">
        <v>10</v>
      </c>
    </row>
    <row r="904" spans="1:10" ht="24" customHeight="1" x14ac:dyDescent="0.2">
      <c r="A904" s="30" t="s">
        <v>470</v>
      </c>
      <c r="B904" s="28" t="s">
        <v>205</v>
      </c>
      <c r="C904" s="30" t="s">
        <v>84</v>
      </c>
      <c r="D904" s="30" t="s">
        <v>204</v>
      </c>
      <c r="E904" s="66" t="s">
        <v>750</v>
      </c>
      <c r="F904" s="66"/>
      <c r="G904" s="29" t="s">
        <v>200</v>
      </c>
      <c r="H904" s="65">
        <v>1</v>
      </c>
      <c r="I904" s="27">
        <v>89.6</v>
      </c>
      <c r="J904" s="27">
        <v>89.6</v>
      </c>
    </row>
    <row r="905" spans="1:10" ht="24" customHeight="1" x14ac:dyDescent="0.2">
      <c r="A905" s="63" t="s">
        <v>468</v>
      </c>
      <c r="B905" s="64" t="s">
        <v>467</v>
      </c>
      <c r="C905" s="63" t="s">
        <v>84</v>
      </c>
      <c r="D905" s="63" t="s">
        <v>466</v>
      </c>
      <c r="E905" s="62" t="s">
        <v>465</v>
      </c>
      <c r="F905" s="62"/>
      <c r="G905" s="61" t="s">
        <v>464</v>
      </c>
      <c r="H905" s="60">
        <v>1.47</v>
      </c>
      <c r="I905" s="59">
        <v>3.87</v>
      </c>
      <c r="J905" s="59">
        <v>5.68</v>
      </c>
    </row>
    <row r="906" spans="1:10" ht="24" customHeight="1" x14ac:dyDescent="0.2">
      <c r="A906" s="63" t="s">
        <v>468</v>
      </c>
      <c r="B906" s="64" t="s">
        <v>749</v>
      </c>
      <c r="C906" s="63" t="s">
        <v>84</v>
      </c>
      <c r="D906" s="63" t="s">
        <v>748</v>
      </c>
      <c r="E906" s="62" t="s">
        <v>465</v>
      </c>
      <c r="F906" s="62"/>
      <c r="G906" s="61" t="s">
        <v>464</v>
      </c>
      <c r="H906" s="60">
        <v>1.62</v>
      </c>
      <c r="I906" s="59">
        <v>3.74</v>
      </c>
      <c r="J906" s="59">
        <v>6.05</v>
      </c>
    </row>
    <row r="907" spans="1:10" ht="24" customHeight="1" x14ac:dyDescent="0.2">
      <c r="A907" s="57" t="s">
        <v>456</v>
      </c>
      <c r="B907" s="58" t="s">
        <v>745</v>
      </c>
      <c r="C907" s="57" t="s">
        <v>89</v>
      </c>
      <c r="D907" s="57" t="s">
        <v>744</v>
      </c>
      <c r="E907" s="56" t="s">
        <v>461</v>
      </c>
      <c r="F907" s="56"/>
      <c r="G907" s="55" t="s">
        <v>460</v>
      </c>
      <c r="H907" s="54">
        <v>1.62</v>
      </c>
      <c r="I907" s="53">
        <v>18.899999999999999</v>
      </c>
      <c r="J907" s="53">
        <v>30.61</v>
      </c>
    </row>
    <row r="908" spans="1:10" ht="24" customHeight="1" x14ac:dyDescent="0.2">
      <c r="A908" s="57" t="s">
        <v>456</v>
      </c>
      <c r="B908" s="58" t="s">
        <v>758</v>
      </c>
      <c r="C908" s="57" t="s">
        <v>84</v>
      </c>
      <c r="D908" s="57" t="s">
        <v>757</v>
      </c>
      <c r="E908" s="56" t="s">
        <v>453</v>
      </c>
      <c r="F908" s="56"/>
      <c r="G908" s="55" t="s">
        <v>95</v>
      </c>
      <c r="H908" s="54">
        <v>0.3</v>
      </c>
      <c r="I908" s="53">
        <v>2.73</v>
      </c>
      <c r="J908" s="53">
        <v>0.81</v>
      </c>
    </row>
    <row r="909" spans="1:10" ht="26.1" customHeight="1" x14ac:dyDescent="0.2">
      <c r="A909" s="57" t="s">
        <v>456</v>
      </c>
      <c r="B909" s="58" t="s">
        <v>756</v>
      </c>
      <c r="C909" s="57" t="s">
        <v>84</v>
      </c>
      <c r="D909" s="57" t="s">
        <v>755</v>
      </c>
      <c r="E909" s="56" t="s">
        <v>453</v>
      </c>
      <c r="F909" s="56"/>
      <c r="G909" s="55" t="s">
        <v>494</v>
      </c>
      <c r="H909" s="54">
        <v>1.35</v>
      </c>
      <c r="I909" s="53">
        <v>4.1500000000000004</v>
      </c>
      <c r="J909" s="53">
        <v>5.6</v>
      </c>
    </row>
    <row r="910" spans="1:10" ht="24" customHeight="1" x14ac:dyDescent="0.2">
      <c r="A910" s="57" t="s">
        <v>456</v>
      </c>
      <c r="B910" s="58" t="s">
        <v>463</v>
      </c>
      <c r="C910" s="57" t="s">
        <v>89</v>
      </c>
      <c r="D910" s="57" t="s">
        <v>462</v>
      </c>
      <c r="E910" s="56" t="s">
        <v>461</v>
      </c>
      <c r="F910" s="56"/>
      <c r="G910" s="55" t="s">
        <v>460</v>
      </c>
      <c r="H910" s="54">
        <v>1.47</v>
      </c>
      <c r="I910" s="53">
        <v>14.09</v>
      </c>
      <c r="J910" s="53">
        <v>20.71</v>
      </c>
    </row>
    <row r="911" spans="1:10" ht="39" customHeight="1" x14ac:dyDescent="0.2">
      <c r="A911" s="57" t="s">
        <v>456</v>
      </c>
      <c r="B911" s="58" t="s">
        <v>754</v>
      </c>
      <c r="C911" s="57" t="s">
        <v>84</v>
      </c>
      <c r="D911" s="57" t="s">
        <v>753</v>
      </c>
      <c r="E911" s="56" t="s">
        <v>453</v>
      </c>
      <c r="F911" s="56"/>
      <c r="G911" s="55" t="s">
        <v>494</v>
      </c>
      <c r="H911" s="54">
        <v>3.3</v>
      </c>
      <c r="I911" s="53">
        <v>5.82</v>
      </c>
      <c r="J911" s="53">
        <v>19.2</v>
      </c>
    </row>
    <row r="912" spans="1:10" ht="26.1" customHeight="1" x14ac:dyDescent="0.2">
      <c r="A912" s="57" t="s">
        <v>456</v>
      </c>
      <c r="B912" s="58" t="s">
        <v>739</v>
      </c>
      <c r="C912" s="57" t="s">
        <v>84</v>
      </c>
      <c r="D912" s="57" t="s">
        <v>738</v>
      </c>
      <c r="E912" s="56" t="s">
        <v>453</v>
      </c>
      <c r="F912" s="56"/>
      <c r="G912" s="55" t="s">
        <v>95</v>
      </c>
      <c r="H912" s="54">
        <v>4.4999999999999998E-2</v>
      </c>
      <c r="I912" s="53">
        <v>12.41</v>
      </c>
      <c r="J912" s="53">
        <v>0.55000000000000004</v>
      </c>
    </row>
    <row r="913" spans="1:10" ht="26.1" customHeight="1" x14ac:dyDescent="0.2">
      <c r="A913" s="57" t="s">
        <v>456</v>
      </c>
      <c r="B913" s="58" t="s">
        <v>735</v>
      </c>
      <c r="C913" s="57" t="s">
        <v>84</v>
      </c>
      <c r="D913" s="57" t="s">
        <v>734</v>
      </c>
      <c r="E913" s="56" t="s">
        <v>453</v>
      </c>
      <c r="F913" s="56"/>
      <c r="G913" s="55" t="s">
        <v>457</v>
      </c>
      <c r="H913" s="54">
        <v>6.0000000000000001E-3</v>
      </c>
      <c r="I913" s="53">
        <v>30.99</v>
      </c>
      <c r="J913" s="53">
        <v>0.18</v>
      </c>
    </row>
    <row r="914" spans="1:10" ht="24" customHeight="1" x14ac:dyDescent="0.2">
      <c r="A914" s="57" t="s">
        <v>456</v>
      </c>
      <c r="B914" s="58" t="s">
        <v>752</v>
      </c>
      <c r="C914" s="57" t="s">
        <v>84</v>
      </c>
      <c r="D914" s="57" t="s">
        <v>751</v>
      </c>
      <c r="E914" s="56" t="s">
        <v>453</v>
      </c>
      <c r="F914" s="56"/>
      <c r="G914" s="55" t="s">
        <v>95</v>
      </c>
      <c r="H914" s="54">
        <v>0.6</v>
      </c>
      <c r="I914" s="53">
        <v>0.35</v>
      </c>
      <c r="J914" s="53">
        <v>0.21</v>
      </c>
    </row>
    <row r="915" spans="1:10" x14ac:dyDescent="0.2">
      <c r="A915" s="52"/>
      <c r="B915" s="52"/>
      <c r="C915" s="52"/>
      <c r="D915" s="52"/>
      <c r="E915" s="52" t="s">
        <v>452</v>
      </c>
      <c r="F915" s="50">
        <v>27.883727199999999</v>
      </c>
      <c r="G915" s="52" t="s">
        <v>451</v>
      </c>
      <c r="H915" s="50">
        <v>23.44</v>
      </c>
      <c r="I915" s="52" t="s">
        <v>450</v>
      </c>
      <c r="J915" s="50">
        <v>51.32</v>
      </c>
    </row>
    <row r="916" spans="1:10" x14ac:dyDescent="0.2">
      <c r="A916" s="52"/>
      <c r="B916" s="52"/>
      <c r="C916" s="52"/>
      <c r="D916" s="52"/>
      <c r="E916" s="52" t="s">
        <v>449</v>
      </c>
      <c r="F916" s="50">
        <v>22.5</v>
      </c>
      <c r="G916" s="52"/>
      <c r="H916" s="51" t="s">
        <v>448</v>
      </c>
      <c r="I916" s="51"/>
      <c r="J916" s="50">
        <v>112.1</v>
      </c>
    </row>
    <row r="917" spans="1:10" ht="50.1" customHeight="1" thickBot="1" x14ac:dyDescent="0.25">
      <c r="A917" s="23"/>
      <c r="B917" s="23"/>
      <c r="C917" s="23"/>
      <c r="D917" s="23"/>
      <c r="E917" s="23"/>
      <c r="F917" s="23"/>
      <c r="G917" s="23" t="s">
        <v>447</v>
      </c>
      <c r="H917" s="49">
        <v>45</v>
      </c>
      <c r="I917" s="23" t="s">
        <v>446</v>
      </c>
      <c r="J917" s="48">
        <v>5044.5</v>
      </c>
    </row>
    <row r="918" spans="1:10" ht="0.95" customHeight="1" thickTop="1" x14ac:dyDescent="0.2">
      <c r="A918" s="47"/>
      <c r="B918" s="47"/>
      <c r="C918" s="47"/>
      <c r="D918" s="47"/>
      <c r="E918" s="47"/>
      <c r="F918" s="47"/>
      <c r="G918" s="47"/>
      <c r="H918" s="47"/>
      <c r="I918" s="47"/>
      <c r="J918" s="47"/>
    </row>
    <row r="919" spans="1:10" ht="18" customHeight="1" x14ac:dyDescent="0.2">
      <c r="A919" s="42" t="s">
        <v>203</v>
      </c>
      <c r="B919" s="40" t="s">
        <v>444</v>
      </c>
      <c r="C919" s="42" t="s">
        <v>443</v>
      </c>
      <c r="D919" s="42" t="s">
        <v>9</v>
      </c>
      <c r="E919" s="67" t="s">
        <v>471</v>
      </c>
      <c r="F919" s="67"/>
      <c r="G919" s="41" t="s">
        <v>442</v>
      </c>
      <c r="H919" s="40" t="s">
        <v>441</v>
      </c>
      <c r="I919" s="40" t="s">
        <v>440</v>
      </c>
      <c r="J919" s="40" t="s">
        <v>10</v>
      </c>
    </row>
    <row r="920" spans="1:10" ht="24" customHeight="1" x14ac:dyDescent="0.2">
      <c r="A920" s="30" t="s">
        <v>470</v>
      </c>
      <c r="B920" s="28" t="s">
        <v>202</v>
      </c>
      <c r="C920" s="30" t="s">
        <v>84</v>
      </c>
      <c r="D920" s="30" t="s">
        <v>201</v>
      </c>
      <c r="E920" s="66" t="s">
        <v>750</v>
      </c>
      <c r="F920" s="66"/>
      <c r="G920" s="29" t="s">
        <v>200</v>
      </c>
      <c r="H920" s="65">
        <v>1</v>
      </c>
      <c r="I920" s="27">
        <v>174.91</v>
      </c>
      <c r="J920" s="27">
        <v>174.91</v>
      </c>
    </row>
    <row r="921" spans="1:10" ht="24" customHeight="1" x14ac:dyDescent="0.2">
      <c r="A921" s="63" t="s">
        <v>468</v>
      </c>
      <c r="B921" s="64" t="s">
        <v>467</v>
      </c>
      <c r="C921" s="63" t="s">
        <v>84</v>
      </c>
      <c r="D921" s="63" t="s">
        <v>466</v>
      </c>
      <c r="E921" s="62" t="s">
        <v>465</v>
      </c>
      <c r="F921" s="62"/>
      <c r="G921" s="61" t="s">
        <v>464</v>
      </c>
      <c r="H921" s="60">
        <v>3.133</v>
      </c>
      <c r="I921" s="59">
        <v>3.87</v>
      </c>
      <c r="J921" s="59">
        <v>12.12</v>
      </c>
    </row>
    <row r="922" spans="1:10" ht="24" customHeight="1" x14ac:dyDescent="0.2">
      <c r="A922" s="63" t="s">
        <v>468</v>
      </c>
      <c r="B922" s="64" t="s">
        <v>749</v>
      </c>
      <c r="C922" s="63" t="s">
        <v>84</v>
      </c>
      <c r="D922" s="63" t="s">
        <v>748</v>
      </c>
      <c r="E922" s="62" t="s">
        <v>465</v>
      </c>
      <c r="F922" s="62"/>
      <c r="G922" s="61" t="s">
        <v>464</v>
      </c>
      <c r="H922" s="60">
        <v>3.3290000000000002</v>
      </c>
      <c r="I922" s="59">
        <v>3.74</v>
      </c>
      <c r="J922" s="59">
        <v>12.45</v>
      </c>
    </row>
    <row r="923" spans="1:10" ht="39" customHeight="1" x14ac:dyDescent="0.2">
      <c r="A923" s="57" t="s">
        <v>456</v>
      </c>
      <c r="B923" s="58" t="s">
        <v>747</v>
      </c>
      <c r="C923" s="57" t="s">
        <v>84</v>
      </c>
      <c r="D923" s="57" t="s">
        <v>746</v>
      </c>
      <c r="E923" s="56" t="s">
        <v>453</v>
      </c>
      <c r="F923" s="56"/>
      <c r="G923" s="55" t="s">
        <v>494</v>
      </c>
      <c r="H923" s="54">
        <v>3.6150000000000002</v>
      </c>
      <c r="I923" s="53">
        <v>6.6</v>
      </c>
      <c r="J923" s="53">
        <v>23.85</v>
      </c>
    </row>
    <row r="924" spans="1:10" ht="24" customHeight="1" x14ac:dyDescent="0.2">
      <c r="A924" s="57" t="s">
        <v>456</v>
      </c>
      <c r="B924" s="58" t="s">
        <v>745</v>
      </c>
      <c r="C924" s="57" t="s">
        <v>89</v>
      </c>
      <c r="D924" s="57" t="s">
        <v>744</v>
      </c>
      <c r="E924" s="56" t="s">
        <v>461</v>
      </c>
      <c r="F924" s="56"/>
      <c r="G924" s="55" t="s">
        <v>460</v>
      </c>
      <c r="H924" s="54">
        <v>3.3290000000000002</v>
      </c>
      <c r="I924" s="53">
        <v>18.899999999999999</v>
      </c>
      <c r="J924" s="53">
        <v>62.91</v>
      </c>
    </row>
    <row r="925" spans="1:10" ht="26.1" customHeight="1" x14ac:dyDescent="0.2">
      <c r="A925" s="57" t="s">
        <v>456</v>
      </c>
      <c r="B925" s="58" t="s">
        <v>743</v>
      </c>
      <c r="C925" s="57" t="s">
        <v>84</v>
      </c>
      <c r="D925" s="57" t="s">
        <v>742</v>
      </c>
      <c r="E925" s="56" t="s">
        <v>453</v>
      </c>
      <c r="F925" s="56"/>
      <c r="G925" s="55" t="s">
        <v>494</v>
      </c>
      <c r="H925" s="54">
        <v>1.417</v>
      </c>
      <c r="I925" s="53">
        <v>5.16</v>
      </c>
      <c r="J925" s="53">
        <v>7.31</v>
      </c>
    </row>
    <row r="926" spans="1:10" ht="24" customHeight="1" x14ac:dyDescent="0.2">
      <c r="A926" s="57" t="s">
        <v>456</v>
      </c>
      <c r="B926" s="58" t="s">
        <v>741</v>
      </c>
      <c r="C926" s="57" t="s">
        <v>84</v>
      </c>
      <c r="D926" s="57" t="s">
        <v>740</v>
      </c>
      <c r="E926" s="56" t="s">
        <v>453</v>
      </c>
      <c r="F926" s="56"/>
      <c r="G926" s="55" t="s">
        <v>494</v>
      </c>
      <c r="H926" s="54">
        <v>0.94499999999999995</v>
      </c>
      <c r="I926" s="53">
        <v>8.07</v>
      </c>
      <c r="J926" s="53">
        <v>7.62</v>
      </c>
    </row>
    <row r="927" spans="1:10" ht="24" customHeight="1" x14ac:dyDescent="0.2">
      <c r="A927" s="57" t="s">
        <v>456</v>
      </c>
      <c r="B927" s="58" t="s">
        <v>463</v>
      </c>
      <c r="C927" s="57" t="s">
        <v>89</v>
      </c>
      <c r="D927" s="57" t="s">
        <v>462</v>
      </c>
      <c r="E927" s="56" t="s">
        <v>461</v>
      </c>
      <c r="F927" s="56"/>
      <c r="G927" s="55" t="s">
        <v>460</v>
      </c>
      <c r="H927" s="54">
        <v>3.133</v>
      </c>
      <c r="I927" s="53">
        <v>14.09</v>
      </c>
      <c r="J927" s="53">
        <v>44.14</v>
      </c>
    </row>
    <row r="928" spans="1:10" ht="26.1" customHeight="1" x14ac:dyDescent="0.2">
      <c r="A928" s="57" t="s">
        <v>456</v>
      </c>
      <c r="B928" s="58" t="s">
        <v>739</v>
      </c>
      <c r="C928" s="57" t="s">
        <v>84</v>
      </c>
      <c r="D928" s="57" t="s">
        <v>738</v>
      </c>
      <c r="E928" s="56" t="s">
        <v>453</v>
      </c>
      <c r="F928" s="56"/>
      <c r="G928" s="55" t="s">
        <v>95</v>
      </c>
      <c r="H928" s="54">
        <v>4.4999999999999998E-2</v>
      </c>
      <c r="I928" s="53">
        <v>12.41</v>
      </c>
      <c r="J928" s="53">
        <v>0.55000000000000004</v>
      </c>
    </row>
    <row r="929" spans="1:10" ht="26.1" customHeight="1" x14ac:dyDescent="0.2">
      <c r="A929" s="57" t="s">
        <v>456</v>
      </c>
      <c r="B929" s="58" t="s">
        <v>737</v>
      </c>
      <c r="C929" s="57" t="s">
        <v>84</v>
      </c>
      <c r="D929" s="57" t="s">
        <v>736</v>
      </c>
      <c r="E929" s="56" t="s">
        <v>453</v>
      </c>
      <c r="F929" s="56"/>
      <c r="G929" s="55" t="s">
        <v>95</v>
      </c>
      <c r="H929" s="54">
        <v>0.3</v>
      </c>
      <c r="I929" s="53">
        <v>1.57</v>
      </c>
      <c r="J929" s="53">
        <v>0.47</v>
      </c>
    </row>
    <row r="930" spans="1:10" ht="26.1" customHeight="1" x14ac:dyDescent="0.2">
      <c r="A930" s="57" t="s">
        <v>456</v>
      </c>
      <c r="B930" s="58" t="s">
        <v>735</v>
      </c>
      <c r="C930" s="57" t="s">
        <v>84</v>
      </c>
      <c r="D930" s="57" t="s">
        <v>734</v>
      </c>
      <c r="E930" s="56" t="s">
        <v>453</v>
      </c>
      <c r="F930" s="56"/>
      <c r="G930" s="55" t="s">
        <v>457</v>
      </c>
      <c r="H930" s="54">
        <v>6.0000000000000001E-3</v>
      </c>
      <c r="I930" s="53">
        <v>30.99</v>
      </c>
      <c r="J930" s="53">
        <v>0.18</v>
      </c>
    </row>
    <row r="931" spans="1:10" ht="24" customHeight="1" x14ac:dyDescent="0.2">
      <c r="A931" s="57" t="s">
        <v>456</v>
      </c>
      <c r="B931" s="58" t="s">
        <v>733</v>
      </c>
      <c r="C931" s="57" t="s">
        <v>84</v>
      </c>
      <c r="D931" s="57" t="s">
        <v>732</v>
      </c>
      <c r="E931" s="56" t="s">
        <v>453</v>
      </c>
      <c r="F931" s="56"/>
      <c r="G931" s="55" t="s">
        <v>95</v>
      </c>
      <c r="H931" s="54">
        <v>0.3</v>
      </c>
      <c r="I931" s="53">
        <v>11.05</v>
      </c>
      <c r="J931" s="53">
        <v>3.31</v>
      </c>
    </row>
    <row r="932" spans="1:10" x14ac:dyDescent="0.2">
      <c r="A932" s="52"/>
      <c r="B932" s="52"/>
      <c r="C932" s="52"/>
      <c r="D932" s="52"/>
      <c r="E932" s="52" t="s">
        <v>452</v>
      </c>
      <c r="F932" s="50">
        <v>58.163542499999998</v>
      </c>
      <c r="G932" s="52" t="s">
        <v>451</v>
      </c>
      <c r="H932" s="50">
        <v>48.89</v>
      </c>
      <c r="I932" s="52" t="s">
        <v>450</v>
      </c>
      <c r="J932" s="50">
        <v>107.05</v>
      </c>
    </row>
    <row r="933" spans="1:10" x14ac:dyDescent="0.2">
      <c r="A933" s="52"/>
      <c r="B933" s="52"/>
      <c r="C933" s="52"/>
      <c r="D933" s="52"/>
      <c r="E933" s="52" t="s">
        <v>449</v>
      </c>
      <c r="F933" s="50">
        <v>43.93</v>
      </c>
      <c r="G933" s="52"/>
      <c r="H933" s="51" t="s">
        <v>448</v>
      </c>
      <c r="I933" s="51"/>
      <c r="J933" s="50">
        <v>218.84</v>
      </c>
    </row>
    <row r="934" spans="1:10" ht="50.1" customHeight="1" thickBot="1" x14ac:dyDescent="0.25">
      <c r="A934" s="23"/>
      <c r="B934" s="23"/>
      <c r="C934" s="23"/>
      <c r="D934" s="23"/>
      <c r="E934" s="23"/>
      <c r="F934" s="23"/>
      <c r="G934" s="23" t="s">
        <v>447</v>
      </c>
      <c r="H934" s="49">
        <v>22</v>
      </c>
      <c r="I934" s="23" t="s">
        <v>446</v>
      </c>
      <c r="J934" s="48">
        <v>4814.4799999999996</v>
      </c>
    </row>
    <row r="935" spans="1:10" ht="0.95" customHeight="1" thickTop="1" x14ac:dyDescent="0.2">
      <c r="A935" s="47"/>
      <c r="B935" s="47"/>
      <c r="C935" s="47"/>
      <c r="D935" s="47"/>
      <c r="E935" s="47"/>
      <c r="F935" s="47"/>
      <c r="G935" s="47"/>
      <c r="H935" s="47"/>
      <c r="I935" s="47"/>
      <c r="J935" s="47"/>
    </row>
    <row r="936" spans="1:10" ht="24" customHeight="1" x14ac:dyDescent="0.2">
      <c r="A936" s="33" t="s">
        <v>61</v>
      </c>
      <c r="B936" s="33"/>
      <c r="C936" s="33"/>
      <c r="D936" s="33" t="s">
        <v>62</v>
      </c>
      <c r="E936" s="33"/>
      <c r="F936" s="68"/>
      <c r="G936" s="68"/>
      <c r="H936" s="34"/>
      <c r="I936" s="33"/>
      <c r="J936" s="32">
        <v>2765.29</v>
      </c>
    </row>
    <row r="937" spans="1:10" ht="18" customHeight="1" x14ac:dyDescent="0.2">
      <c r="A937" s="42" t="s">
        <v>199</v>
      </c>
      <c r="B937" s="40" t="s">
        <v>444</v>
      </c>
      <c r="C937" s="42" t="s">
        <v>443</v>
      </c>
      <c r="D937" s="42" t="s">
        <v>9</v>
      </c>
      <c r="E937" s="67" t="s">
        <v>471</v>
      </c>
      <c r="F937" s="67"/>
      <c r="G937" s="41" t="s">
        <v>442</v>
      </c>
      <c r="H937" s="40" t="s">
        <v>441</v>
      </c>
      <c r="I937" s="40" t="s">
        <v>440</v>
      </c>
      <c r="J937" s="40" t="s">
        <v>10</v>
      </c>
    </row>
    <row r="938" spans="1:10" ht="51.95" customHeight="1" x14ac:dyDescent="0.2">
      <c r="A938" s="30" t="s">
        <v>470</v>
      </c>
      <c r="B938" s="28" t="s">
        <v>198</v>
      </c>
      <c r="C938" s="30" t="s">
        <v>89</v>
      </c>
      <c r="D938" s="30" t="s">
        <v>197</v>
      </c>
      <c r="E938" s="66" t="s">
        <v>731</v>
      </c>
      <c r="F938" s="66"/>
      <c r="G938" s="29" t="s">
        <v>87</v>
      </c>
      <c r="H938" s="65">
        <v>1</v>
      </c>
      <c r="I938" s="27">
        <v>1849.33</v>
      </c>
      <c r="J938" s="27">
        <v>1849.33</v>
      </c>
    </row>
    <row r="939" spans="1:10" ht="51.95" customHeight="1" x14ac:dyDescent="0.2">
      <c r="A939" s="63" t="s">
        <v>468</v>
      </c>
      <c r="B939" s="64" t="s">
        <v>730</v>
      </c>
      <c r="C939" s="63" t="s">
        <v>89</v>
      </c>
      <c r="D939" s="63" t="s">
        <v>729</v>
      </c>
      <c r="E939" s="62" t="s">
        <v>728</v>
      </c>
      <c r="F939" s="62"/>
      <c r="G939" s="61" t="s">
        <v>87</v>
      </c>
      <c r="H939" s="60">
        <v>1</v>
      </c>
      <c r="I939" s="59">
        <v>598.12</v>
      </c>
      <c r="J939" s="59">
        <v>598.12</v>
      </c>
    </row>
    <row r="940" spans="1:10" ht="39" customHeight="1" x14ac:dyDescent="0.2">
      <c r="A940" s="63" t="s">
        <v>468</v>
      </c>
      <c r="B940" s="64" t="s">
        <v>727</v>
      </c>
      <c r="C940" s="63" t="s">
        <v>89</v>
      </c>
      <c r="D940" s="63" t="s">
        <v>726</v>
      </c>
      <c r="E940" s="62" t="s">
        <v>705</v>
      </c>
      <c r="F940" s="62"/>
      <c r="G940" s="61" t="s">
        <v>87</v>
      </c>
      <c r="H940" s="60">
        <v>1</v>
      </c>
      <c r="I940" s="59">
        <v>19.88</v>
      </c>
      <c r="J940" s="59">
        <v>19.88</v>
      </c>
    </row>
    <row r="941" spans="1:10" ht="26.1" customHeight="1" x14ac:dyDescent="0.2">
      <c r="A941" s="63" t="s">
        <v>468</v>
      </c>
      <c r="B941" s="64" t="s">
        <v>725</v>
      </c>
      <c r="C941" s="63" t="s">
        <v>89</v>
      </c>
      <c r="D941" s="63" t="s">
        <v>724</v>
      </c>
      <c r="E941" s="62" t="s">
        <v>479</v>
      </c>
      <c r="F941" s="62"/>
      <c r="G941" s="61" t="s">
        <v>460</v>
      </c>
      <c r="H941" s="60">
        <v>0.38969999999999999</v>
      </c>
      <c r="I941" s="59">
        <v>20.79</v>
      </c>
      <c r="J941" s="59">
        <v>8.1</v>
      </c>
    </row>
    <row r="942" spans="1:10" ht="24" customHeight="1" x14ac:dyDescent="0.2">
      <c r="A942" s="63" t="s">
        <v>468</v>
      </c>
      <c r="B942" s="64" t="s">
        <v>723</v>
      </c>
      <c r="C942" s="63" t="s">
        <v>89</v>
      </c>
      <c r="D942" s="63" t="s">
        <v>722</v>
      </c>
      <c r="E942" s="62" t="s">
        <v>479</v>
      </c>
      <c r="F942" s="62"/>
      <c r="G942" s="61" t="s">
        <v>460</v>
      </c>
      <c r="H942" s="60">
        <v>3.5078</v>
      </c>
      <c r="I942" s="59">
        <v>24.95</v>
      </c>
      <c r="J942" s="59">
        <v>87.51</v>
      </c>
    </row>
    <row r="943" spans="1:10" ht="39" customHeight="1" x14ac:dyDescent="0.2">
      <c r="A943" s="63" t="s">
        <v>468</v>
      </c>
      <c r="B943" s="64" t="s">
        <v>721</v>
      </c>
      <c r="C943" s="63" t="s">
        <v>89</v>
      </c>
      <c r="D943" s="63" t="s">
        <v>720</v>
      </c>
      <c r="E943" s="62" t="s">
        <v>711</v>
      </c>
      <c r="F943" s="62"/>
      <c r="G943" s="61" t="s">
        <v>232</v>
      </c>
      <c r="H943" s="60">
        <v>6.05</v>
      </c>
      <c r="I943" s="59">
        <v>17.239999999999998</v>
      </c>
      <c r="J943" s="59">
        <v>104.3</v>
      </c>
    </row>
    <row r="944" spans="1:10" ht="39" customHeight="1" x14ac:dyDescent="0.2">
      <c r="A944" s="63" t="s">
        <v>468</v>
      </c>
      <c r="B944" s="64" t="s">
        <v>719</v>
      </c>
      <c r="C944" s="63" t="s">
        <v>89</v>
      </c>
      <c r="D944" s="63" t="s">
        <v>718</v>
      </c>
      <c r="E944" s="62" t="s">
        <v>711</v>
      </c>
      <c r="F944" s="62"/>
      <c r="G944" s="61" t="s">
        <v>87</v>
      </c>
      <c r="H944" s="60">
        <v>1</v>
      </c>
      <c r="I944" s="59">
        <v>10.95</v>
      </c>
      <c r="J944" s="59">
        <v>10.95</v>
      </c>
    </row>
    <row r="945" spans="1:10" ht="39" customHeight="1" x14ac:dyDescent="0.2">
      <c r="A945" s="63" t="s">
        <v>468</v>
      </c>
      <c r="B945" s="64" t="s">
        <v>717</v>
      </c>
      <c r="C945" s="63" t="s">
        <v>89</v>
      </c>
      <c r="D945" s="63" t="s">
        <v>716</v>
      </c>
      <c r="E945" s="62" t="s">
        <v>711</v>
      </c>
      <c r="F945" s="62"/>
      <c r="G945" s="61" t="s">
        <v>87</v>
      </c>
      <c r="H945" s="60">
        <v>1</v>
      </c>
      <c r="I945" s="59">
        <v>17.350000000000001</v>
      </c>
      <c r="J945" s="59">
        <v>17.350000000000001</v>
      </c>
    </row>
    <row r="946" spans="1:10" ht="39" customHeight="1" x14ac:dyDescent="0.2">
      <c r="A946" s="63" t="s">
        <v>468</v>
      </c>
      <c r="B946" s="64" t="s">
        <v>715</v>
      </c>
      <c r="C946" s="63" t="s">
        <v>89</v>
      </c>
      <c r="D946" s="63" t="s">
        <v>714</v>
      </c>
      <c r="E946" s="62" t="s">
        <v>711</v>
      </c>
      <c r="F946" s="62"/>
      <c r="G946" s="61" t="s">
        <v>87</v>
      </c>
      <c r="H946" s="60">
        <v>1</v>
      </c>
      <c r="I946" s="59">
        <v>18.48</v>
      </c>
      <c r="J946" s="59">
        <v>18.48</v>
      </c>
    </row>
    <row r="947" spans="1:10" ht="39" customHeight="1" x14ac:dyDescent="0.2">
      <c r="A947" s="63" t="s">
        <v>468</v>
      </c>
      <c r="B947" s="64" t="s">
        <v>713</v>
      </c>
      <c r="C947" s="63" t="s">
        <v>89</v>
      </c>
      <c r="D947" s="63" t="s">
        <v>712</v>
      </c>
      <c r="E947" s="62" t="s">
        <v>711</v>
      </c>
      <c r="F947" s="62"/>
      <c r="G947" s="61" t="s">
        <v>232</v>
      </c>
      <c r="H947" s="60">
        <v>16.649999999999999</v>
      </c>
      <c r="I947" s="59">
        <v>17.66</v>
      </c>
      <c r="J947" s="59">
        <v>294.02999999999997</v>
      </c>
    </row>
    <row r="948" spans="1:10" ht="26.1" customHeight="1" x14ac:dyDescent="0.2">
      <c r="A948" s="63" t="s">
        <v>468</v>
      </c>
      <c r="B948" s="64" t="s">
        <v>710</v>
      </c>
      <c r="C948" s="63" t="s">
        <v>89</v>
      </c>
      <c r="D948" s="63" t="s">
        <v>709</v>
      </c>
      <c r="E948" s="62" t="s">
        <v>708</v>
      </c>
      <c r="F948" s="62"/>
      <c r="G948" s="61" t="s">
        <v>87</v>
      </c>
      <c r="H948" s="60">
        <v>1</v>
      </c>
      <c r="I948" s="59">
        <v>63.01</v>
      </c>
      <c r="J948" s="59">
        <v>63.01</v>
      </c>
    </row>
    <row r="949" spans="1:10" ht="26.1" customHeight="1" x14ac:dyDescent="0.2">
      <c r="A949" s="63" t="s">
        <v>468</v>
      </c>
      <c r="B949" s="64" t="s">
        <v>707</v>
      </c>
      <c r="C949" s="63" t="s">
        <v>89</v>
      </c>
      <c r="D949" s="63" t="s">
        <v>706</v>
      </c>
      <c r="E949" s="62" t="s">
        <v>705</v>
      </c>
      <c r="F949" s="62"/>
      <c r="G949" s="61" t="s">
        <v>232</v>
      </c>
      <c r="H949" s="60">
        <v>1.95</v>
      </c>
      <c r="I949" s="59">
        <v>66.41</v>
      </c>
      <c r="J949" s="59">
        <v>129.49</v>
      </c>
    </row>
    <row r="950" spans="1:10" ht="26.1" customHeight="1" x14ac:dyDescent="0.2">
      <c r="A950" s="63" t="s">
        <v>468</v>
      </c>
      <c r="B950" s="64" t="s">
        <v>261</v>
      </c>
      <c r="C950" s="63" t="s">
        <v>89</v>
      </c>
      <c r="D950" s="63" t="s">
        <v>260</v>
      </c>
      <c r="E950" s="62" t="s">
        <v>705</v>
      </c>
      <c r="F950" s="62"/>
      <c r="G950" s="61" t="s">
        <v>87</v>
      </c>
      <c r="H950" s="60">
        <v>1</v>
      </c>
      <c r="I950" s="59">
        <v>127.67</v>
      </c>
      <c r="J950" s="59">
        <v>127.67</v>
      </c>
    </row>
    <row r="951" spans="1:10" ht="39" customHeight="1" x14ac:dyDescent="0.2">
      <c r="A951" s="57" t="s">
        <v>456</v>
      </c>
      <c r="B951" s="58" t="s">
        <v>704</v>
      </c>
      <c r="C951" s="57" t="s">
        <v>89</v>
      </c>
      <c r="D951" s="57" t="s">
        <v>703</v>
      </c>
      <c r="E951" s="56" t="s">
        <v>453</v>
      </c>
      <c r="F951" s="56"/>
      <c r="G951" s="55" t="s">
        <v>87</v>
      </c>
      <c r="H951" s="54">
        <v>1</v>
      </c>
      <c r="I951" s="53">
        <v>24.6</v>
      </c>
      <c r="J951" s="53">
        <v>24.6</v>
      </c>
    </row>
    <row r="952" spans="1:10" ht="26.1" customHeight="1" x14ac:dyDescent="0.2">
      <c r="A952" s="57" t="s">
        <v>456</v>
      </c>
      <c r="B952" s="58" t="s">
        <v>702</v>
      </c>
      <c r="C952" s="57" t="s">
        <v>89</v>
      </c>
      <c r="D952" s="57" t="s">
        <v>701</v>
      </c>
      <c r="E952" s="56" t="s">
        <v>453</v>
      </c>
      <c r="F952" s="56"/>
      <c r="G952" s="55" t="s">
        <v>87</v>
      </c>
      <c r="H952" s="54">
        <v>1</v>
      </c>
      <c r="I952" s="53">
        <v>5.41</v>
      </c>
      <c r="J952" s="53">
        <v>5.41</v>
      </c>
    </row>
    <row r="953" spans="1:10" ht="39" customHeight="1" x14ac:dyDescent="0.2">
      <c r="A953" s="57" t="s">
        <v>456</v>
      </c>
      <c r="B953" s="58" t="s">
        <v>700</v>
      </c>
      <c r="C953" s="57" t="s">
        <v>89</v>
      </c>
      <c r="D953" s="57" t="s">
        <v>699</v>
      </c>
      <c r="E953" s="56" t="s">
        <v>453</v>
      </c>
      <c r="F953" s="56"/>
      <c r="G953" s="55" t="s">
        <v>87</v>
      </c>
      <c r="H953" s="54">
        <v>3</v>
      </c>
      <c r="I953" s="53">
        <v>9.3699999999999992</v>
      </c>
      <c r="J953" s="53">
        <v>28.11</v>
      </c>
    </row>
    <row r="954" spans="1:10" ht="39" customHeight="1" x14ac:dyDescent="0.2">
      <c r="A954" s="57" t="s">
        <v>456</v>
      </c>
      <c r="B954" s="58" t="s">
        <v>698</v>
      </c>
      <c r="C954" s="57" t="s">
        <v>89</v>
      </c>
      <c r="D954" s="57" t="s">
        <v>697</v>
      </c>
      <c r="E954" s="56" t="s">
        <v>453</v>
      </c>
      <c r="F954" s="56"/>
      <c r="G954" s="55" t="s">
        <v>87</v>
      </c>
      <c r="H954" s="54">
        <v>2</v>
      </c>
      <c r="I954" s="53">
        <v>1.43</v>
      </c>
      <c r="J954" s="53">
        <v>2.86</v>
      </c>
    </row>
    <row r="955" spans="1:10" ht="39" customHeight="1" x14ac:dyDescent="0.2">
      <c r="A955" s="57" t="s">
        <v>456</v>
      </c>
      <c r="B955" s="58" t="s">
        <v>696</v>
      </c>
      <c r="C955" s="57" t="s">
        <v>89</v>
      </c>
      <c r="D955" s="57" t="s">
        <v>695</v>
      </c>
      <c r="E955" s="56" t="s">
        <v>453</v>
      </c>
      <c r="F955" s="56"/>
      <c r="G955" s="55" t="s">
        <v>87</v>
      </c>
      <c r="H955" s="54">
        <v>4</v>
      </c>
      <c r="I955" s="53">
        <v>0.22</v>
      </c>
      <c r="J955" s="53">
        <v>0.88</v>
      </c>
    </row>
    <row r="956" spans="1:10" ht="26.1" customHeight="1" x14ac:dyDescent="0.2">
      <c r="A956" s="57" t="s">
        <v>456</v>
      </c>
      <c r="B956" s="58" t="s">
        <v>694</v>
      </c>
      <c r="C956" s="57" t="s">
        <v>89</v>
      </c>
      <c r="D956" s="57" t="s">
        <v>693</v>
      </c>
      <c r="E956" s="56" t="s">
        <v>453</v>
      </c>
      <c r="F956" s="56"/>
      <c r="G956" s="55" t="s">
        <v>87</v>
      </c>
      <c r="H956" s="54">
        <v>0.06</v>
      </c>
      <c r="I956" s="53">
        <v>57.68</v>
      </c>
      <c r="J956" s="53">
        <v>3.46</v>
      </c>
    </row>
    <row r="957" spans="1:10" ht="39" customHeight="1" x14ac:dyDescent="0.2">
      <c r="A957" s="57" t="s">
        <v>456</v>
      </c>
      <c r="B957" s="58" t="s">
        <v>692</v>
      </c>
      <c r="C957" s="57" t="s">
        <v>89</v>
      </c>
      <c r="D957" s="57" t="s">
        <v>691</v>
      </c>
      <c r="E957" s="56" t="s">
        <v>453</v>
      </c>
      <c r="F957" s="56"/>
      <c r="G957" s="55" t="s">
        <v>87</v>
      </c>
      <c r="H957" s="54">
        <v>1</v>
      </c>
      <c r="I957" s="53">
        <v>34.950000000000003</v>
      </c>
      <c r="J957" s="53">
        <v>34.950000000000003</v>
      </c>
    </row>
    <row r="958" spans="1:10" ht="39" customHeight="1" x14ac:dyDescent="0.2">
      <c r="A958" s="57" t="s">
        <v>456</v>
      </c>
      <c r="B958" s="58" t="s">
        <v>690</v>
      </c>
      <c r="C958" s="57" t="s">
        <v>89</v>
      </c>
      <c r="D958" s="57" t="s">
        <v>689</v>
      </c>
      <c r="E958" s="56" t="s">
        <v>453</v>
      </c>
      <c r="F958" s="56"/>
      <c r="G958" s="55" t="s">
        <v>87</v>
      </c>
      <c r="H958" s="54">
        <v>1</v>
      </c>
      <c r="I958" s="53">
        <v>268.89999999999998</v>
      </c>
      <c r="J958" s="53">
        <v>268.89999999999998</v>
      </c>
    </row>
    <row r="959" spans="1:10" ht="24" customHeight="1" x14ac:dyDescent="0.2">
      <c r="A959" s="57" t="s">
        <v>456</v>
      </c>
      <c r="B959" s="58" t="s">
        <v>688</v>
      </c>
      <c r="C959" s="57" t="s">
        <v>89</v>
      </c>
      <c r="D959" s="57" t="s">
        <v>687</v>
      </c>
      <c r="E959" s="56" t="s">
        <v>453</v>
      </c>
      <c r="F959" s="56"/>
      <c r="G959" s="55" t="s">
        <v>232</v>
      </c>
      <c r="H959" s="54">
        <v>0.16639999999999999</v>
      </c>
      <c r="I959" s="53">
        <v>4.29</v>
      </c>
      <c r="J959" s="53">
        <v>0.71</v>
      </c>
    </row>
    <row r="960" spans="1:10" ht="24" customHeight="1" x14ac:dyDescent="0.2">
      <c r="A960" s="57" t="s">
        <v>456</v>
      </c>
      <c r="B960" s="58" t="s">
        <v>686</v>
      </c>
      <c r="C960" s="57" t="s">
        <v>89</v>
      </c>
      <c r="D960" s="57" t="s">
        <v>685</v>
      </c>
      <c r="E960" s="56" t="s">
        <v>453</v>
      </c>
      <c r="F960" s="56"/>
      <c r="G960" s="55" t="s">
        <v>87</v>
      </c>
      <c r="H960" s="54">
        <v>2</v>
      </c>
      <c r="I960" s="53">
        <v>0.28000000000000003</v>
      </c>
      <c r="J960" s="53">
        <v>0.56000000000000005</v>
      </c>
    </row>
    <row r="961" spans="1:10" x14ac:dyDescent="0.2">
      <c r="A961" s="52"/>
      <c r="B961" s="52"/>
      <c r="C961" s="52"/>
      <c r="D961" s="52"/>
      <c r="E961" s="52" t="s">
        <v>452</v>
      </c>
      <c r="F961" s="50">
        <v>186.80249932083672</v>
      </c>
      <c r="G961" s="52" t="s">
        <v>451</v>
      </c>
      <c r="H961" s="50">
        <v>157.01</v>
      </c>
      <c r="I961" s="52" t="s">
        <v>450</v>
      </c>
      <c r="J961" s="50">
        <v>343.81</v>
      </c>
    </row>
    <row r="962" spans="1:10" x14ac:dyDescent="0.2">
      <c r="A962" s="52"/>
      <c r="B962" s="52"/>
      <c r="C962" s="52"/>
      <c r="D962" s="52"/>
      <c r="E962" s="52" t="s">
        <v>449</v>
      </c>
      <c r="F962" s="50">
        <v>464.55</v>
      </c>
      <c r="G962" s="52"/>
      <c r="H962" s="51" t="s">
        <v>448</v>
      </c>
      <c r="I962" s="51"/>
      <c r="J962" s="50">
        <v>2313.88</v>
      </c>
    </row>
    <row r="963" spans="1:10" ht="50.1" customHeight="1" thickBot="1" x14ac:dyDescent="0.25">
      <c r="A963" s="23"/>
      <c r="B963" s="23"/>
      <c r="C963" s="23"/>
      <c r="D963" s="23"/>
      <c r="E963" s="23"/>
      <c r="F963" s="23"/>
      <c r="G963" s="23" t="s">
        <v>447</v>
      </c>
      <c r="H963" s="49">
        <v>1</v>
      </c>
      <c r="I963" s="23" t="s">
        <v>446</v>
      </c>
      <c r="J963" s="48">
        <v>2313.88</v>
      </c>
    </row>
    <row r="964" spans="1:10" ht="0.95" customHeight="1" thickTop="1" x14ac:dyDescent="0.2">
      <c r="A964" s="47"/>
      <c r="B964" s="47"/>
      <c r="C964" s="47"/>
      <c r="D964" s="47"/>
      <c r="E964" s="47"/>
      <c r="F964" s="47"/>
      <c r="G964" s="47"/>
      <c r="H964" s="47"/>
      <c r="I964" s="47"/>
      <c r="J964" s="47"/>
    </row>
    <row r="965" spans="1:10" ht="18" customHeight="1" x14ac:dyDescent="0.2">
      <c r="A965" s="42" t="s">
        <v>196</v>
      </c>
      <c r="B965" s="40" t="s">
        <v>444</v>
      </c>
      <c r="C965" s="42" t="s">
        <v>443</v>
      </c>
      <c r="D965" s="42" t="s">
        <v>9</v>
      </c>
      <c r="E965" s="67" t="s">
        <v>471</v>
      </c>
      <c r="F965" s="67"/>
      <c r="G965" s="41" t="s">
        <v>442</v>
      </c>
      <c r="H965" s="40" t="s">
        <v>441</v>
      </c>
      <c r="I965" s="40" t="s">
        <v>440</v>
      </c>
      <c r="J965" s="40" t="s">
        <v>10</v>
      </c>
    </row>
    <row r="966" spans="1:10" ht="26.1" customHeight="1" x14ac:dyDescent="0.2">
      <c r="A966" s="39" t="s">
        <v>456</v>
      </c>
      <c r="B966" s="37" t="s">
        <v>195</v>
      </c>
      <c r="C966" s="39" t="s">
        <v>89</v>
      </c>
      <c r="D966" s="39" t="s">
        <v>194</v>
      </c>
      <c r="E966" s="70" t="s">
        <v>453</v>
      </c>
      <c r="F966" s="70"/>
      <c r="G966" s="38" t="s">
        <v>87</v>
      </c>
      <c r="H966" s="69">
        <v>1</v>
      </c>
      <c r="I966" s="36">
        <v>6.87</v>
      </c>
      <c r="J966" s="36">
        <v>6.87</v>
      </c>
    </row>
    <row r="967" spans="1:10" x14ac:dyDescent="0.2">
      <c r="A967" s="52"/>
      <c r="B967" s="52"/>
      <c r="C967" s="52"/>
      <c r="D967" s="52"/>
      <c r="E967" s="52" t="s">
        <v>452</v>
      </c>
      <c r="F967" s="50">
        <v>0</v>
      </c>
      <c r="G967" s="52" t="s">
        <v>451</v>
      </c>
      <c r="H967" s="50">
        <v>0</v>
      </c>
      <c r="I967" s="52" t="s">
        <v>450</v>
      </c>
      <c r="J967" s="50">
        <v>0</v>
      </c>
    </row>
    <row r="968" spans="1:10" x14ac:dyDescent="0.2">
      <c r="A968" s="52"/>
      <c r="B968" s="52"/>
      <c r="C968" s="52"/>
      <c r="D968" s="52"/>
      <c r="E968" s="52" t="s">
        <v>449</v>
      </c>
      <c r="F968" s="50">
        <v>1.72</v>
      </c>
      <c r="G968" s="52"/>
      <c r="H968" s="51" t="s">
        <v>448</v>
      </c>
      <c r="I968" s="51"/>
      <c r="J968" s="50">
        <v>8.59</v>
      </c>
    </row>
    <row r="969" spans="1:10" ht="50.1" customHeight="1" thickBot="1" x14ac:dyDescent="0.25">
      <c r="A969" s="23"/>
      <c r="B969" s="23"/>
      <c r="C969" s="23"/>
      <c r="D969" s="23"/>
      <c r="E969" s="23"/>
      <c r="F969" s="23"/>
      <c r="G969" s="23" t="s">
        <v>447</v>
      </c>
      <c r="H969" s="49">
        <v>3</v>
      </c>
      <c r="I969" s="23" t="s">
        <v>446</v>
      </c>
      <c r="J969" s="48">
        <v>25.77</v>
      </c>
    </row>
    <row r="970" spans="1:10" ht="0.95" customHeight="1" thickTop="1" x14ac:dyDescent="0.2">
      <c r="A970" s="47"/>
      <c r="B970" s="47"/>
      <c r="C970" s="47"/>
      <c r="D970" s="47"/>
      <c r="E970" s="47"/>
      <c r="F970" s="47"/>
      <c r="G970" s="47"/>
      <c r="H970" s="47"/>
      <c r="I970" s="47"/>
      <c r="J970" s="47"/>
    </row>
    <row r="971" spans="1:10" ht="18" customHeight="1" x14ac:dyDescent="0.2">
      <c r="A971" s="42" t="s">
        <v>193</v>
      </c>
      <c r="B971" s="40" t="s">
        <v>444</v>
      </c>
      <c r="C971" s="42" t="s">
        <v>443</v>
      </c>
      <c r="D971" s="42" t="s">
        <v>9</v>
      </c>
      <c r="E971" s="67" t="s">
        <v>471</v>
      </c>
      <c r="F971" s="67"/>
      <c r="G971" s="41" t="s">
        <v>442</v>
      </c>
      <c r="H971" s="40" t="s">
        <v>441</v>
      </c>
      <c r="I971" s="40" t="s">
        <v>440</v>
      </c>
      <c r="J971" s="40" t="s">
        <v>10</v>
      </c>
    </row>
    <row r="972" spans="1:10" ht="26.1" customHeight="1" x14ac:dyDescent="0.2">
      <c r="A972" s="39" t="s">
        <v>456</v>
      </c>
      <c r="B972" s="37" t="s">
        <v>192</v>
      </c>
      <c r="C972" s="39" t="s">
        <v>89</v>
      </c>
      <c r="D972" s="39" t="s">
        <v>191</v>
      </c>
      <c r="E972" s="70" t="s">
        <v>453</v>
      </c>
      <c r="F972" s="70"/>
      <c r="G972" s="38" t="s">
        <v>87</v>
      </c>
      <c r="H972" s="69">
        <v>1</v>
      </c>
      <c r="I972" s="36">
        <v>3.48</v>
      </c>
      <c r="J972" s="36">
        <v>3.48</v>
      </c>
    </row>
    <row r="973" spans="1:10" x14ac:dyDescent="0.2">
      <c r="A973" s="52"/>
      <c r="B973" s="52"/>
      <c r="C973" s="52"/>
      <c r="D973" s="52"/>
      <c r="E973" s="52" t="s">
        <v>452</v>
      </c>
      <c r="F973" s="50">
        <v>0</v>
      </c>
      <c r="G973" s="52" t="s">
        <v>451</v>
      </c>
      <c r="H973" s="50">
        <v>0</v>
      </c>
      <c r="I973" s="52" t="s">
        <v>450</v>
      </c>
      <c r="J973" s="50">
        <v>0</v>
      </c>
    </row>
    <row r="974" spans="1:10" x14ac:dyDescent="0.2">
      <c r="A974" s="52"/>
      <c r="B974" s="52"/>
      <c r="C974" s="52"/>
      <c r="D974" s="52"/>
      <c r="E974" s="52" t="s">
        <v>449</v>
      </c>
      <c r="F974" s="50">
        <v>0.87</v>
      </c>
      <c r="G974" s="52"/>
      <c r="H974" s="51" t="s">
        <v>448</v>
      </c>
      <c r="I974" s="51"/>
      <c r="J974" s="50">
        <v>4.3499999999999996</v>
      </c>
    </row>
    <row r="975" spans="1:10" ht="50.1" customHeight="1" thickBot="1" x14ac:dyDescent="0.25">
      <c r="A975" s="23"/>
      <c r="B975" s="23"/>
      <c r="C975" s="23"/>
      <c r="D975" s="23"/>
      <c r="E975" s="23"/>
      <c r="F975" s="23"/>
      <c r="G975" s="23" t="s">
        <v>447</v>
      </c>
      <c r="H975" s="49">
        <v>3</v>
      </c>
      <c r="I975" s="23" t="s">
        <v>446</v>
      </c>
      <c r="J975" s="48">
        <v>13.05</v>
      </c>
    </row>
    <row r="976" spans="1:10" ht="0.95" customHeight="1" thickTop="1" x14ac:dyDescent="0.2">
      <c r="A976" s="47"/>
      <c r="B976" s="47"/>
      <c r="C976" s="47"/>
      <c r="D976" s="47"/>
      <c r="E976" s="47"/>
      <c r="F976" s="47"/>
      <c r="G976" s="47"/>
      <c r="H976" s="47"/>
      <c r="I976" s="47"/>
      <c r="J976" s="47"/>
    </row>
    <row r="977" spans="1:10" ht="18" customHeight="1" x14ac:dyDescent="0.2">
      <c r="A977" s="42" t="s">
        <v>190</v>
      </c>
      <c r="B977" s="40" t="s">
        <v>444</v>
      </c>
      <c r="C977" s="42" t="s">
        <v>443</v>
      </c>
      <c r="D977" s="42" t="s">
        <v>9</v>
      </c>
      <c r="E977" s="67" t="s">
        <v>471</v>
      </c>
      <c r="F977" s="67"/>
      <c r="G977" s="41" t="s">
        <v>442</v>
      </c>
      <c r="H977" s="40" t="s">
        <v>441</v>
      </c>
      <c r="I977" s="40" t="s">
        <v>440</v>
      </c>
      <c r="J977" s="40" t="s">
        <v>10</v>
      </c>
    </row>
    <row r="978" spans="1:10" ht="39" customHeight="1" x14ac:dyDescent="0.2">
      <c r="A978" s="39" t="s">
        <v>456</v>
      </c>
      <c r="B978" s="37" t="s">
        <v>189</v>
      </c>
      <c r="C978" s="39" t="s">
        <v>89</v>
      </c>
      <c r="D978" s="39" t="s">
        <v>188</v>
      </c>
      <c r="E978" s="70" t="s">
        <v>453</v>
      </c>
      <c r="F978" s="70"/>
      <c r="G978" s="38" t="s">
        <v>87</v>
      </c>
      <c r="H978" s="69">
        <v>1</v>
      </c>
      <c r="I978" s="36">
        <v>109.92</v>
      </c>
      <c r="J978" s="36">
        <v>109.92</v>
      </c>
    </row>
    <row r="979" spans="1:10" x14ac:dyDescent="0.2">
      <c r="A979" s="52"/>
      <c r="B979" s="52"/>
      <c r="C979" s="52"/>
      <c r="D979" s="52"/>
      <c r="E979" s="52" t="s">
        <v>452</v>
      </c>
      <c r="F979" s="50">
        <v>0</v>
      </c>
      <c r="G979" s="52" t="s">
        <v>451</v>
      </c>
      <c r="H979" s="50">
        <v>0</v>
      </c>
      <c r="I979" s="52" t="s">
        <v>450</v>
      </c>
      <c r="J979" s="50">
        <v>0</v>
      </c>
    </row>
    <row r="980" spans="1:10" x14ac:dyDescent="0.2">
      <c r="A980" s="52"/>
      <c r="B980" s="52"/>
      <c r="C980" s="52"/>
      <c r="D980" s="52"/>
      <c r="E980" s="52" t="s">
        <v>449</v>
      </c>
      <c r="F980" s="50">
        <v>27.61</v>
      </c>
      <c r="G980" s="52"/>
      <c r="H980" s="51" t="s">
        <v>448</v>
      </c>
      <c r="I980" s="51"/>
      <c r="J980" s="50">
        <v>137.53</v>
      </c>
    </row>
    <row r="981" spans="1:10" ht="50.1" customHeight="1" thickBot="1" x14ac:dyDescent="0.25">
      <c r="A981" s="23"/>
      <c r="B981" s="23"/>
      <c r="C981" s="23"/>
      <c r="D981" s="23"/>
      <c r="E981" s="23"/>
      <c r="F981" s="23"/>
      <c r="G981" s="23" t="s">
        <v>447</v>
      </c>
      <c r="H981" s="49">
        <v>3</v>
      </c>
      <c r="I981" s="23" t="s">
        <v>446</v>
      </c>
      <c r="J981" s="48">
        <v>412.59</v>
      </c>
    </row>
    <row r="982" spans="1:10" ht="0.95" customHeight="1" thickTop="1" x14ac:dyDescent="0.2">
      <c r="A982" s="47"/>
      <c r="B982" s="47"/>
      <c r="C982" s="47"/>
      <c r="D982" s="47"/>
      <c r="E982" s="47"/>
      <c r="F982" s="47"/>
      <c r="G982" s="47"/>
      <c r="H982" s="47"/>
      <c r="I982" s="47"/>
      <c r="J982" s="47"/>
    </row>
    <row r="983" spans="1:10" ht="24" customHeight="1" x14ac:dyDescent="0.2">
      <c r="A983" s="33" t="s">
        <v>63</v>
      </c>
      <c r="B983" s="33"/>
      <c r="C983" s="33"/>
      <c r="D983" s="33" t="s">
        <v>64</v>
      </c>
      <c r="E983" s="33"/>
      <c r="F983" s="68"/>
      <c r="G983" s="68"/>
      <c r="H983" s="34"/>
      <c r="I983" s="33"/>
      <c r="J983" s="32">
        <v>97171.21</v>
      </c>
    </row>
    <row r="984" spans="1:10" ht="18" customHeight="1" x14ac:dyDescent="0.2">
      <c r="A984" s="42" t="s">
        <v>187</v>
      </c>
      <c r="B984" s="40" t="s">
        <v>444</v>
      </c>
      <c r="C984" s="42" t="s">
        <v>443</v>
      </c>
      <c r="D984" s="42" t="s">
        <v>9</v>
      </c>
      <c r="E984" s="67" t="s">
        <v>471</v>
      </c>
      <c r="F984" s="67"/>
      <c r="G984" s="41" t="s">
        <v>442</v>
      </c>
      <c r="H984" s="40" t="s">
        <v>441</v>
      </c>
      <c r="I984" s="40" t="s">
        <v>440</v>
      </c>
      <c r="J984" s="40" t="s">
        <v>10</v>
      </c>
    </row>
    <row r="985" spans="1:10" ht="39" customHeight="1" x14ac:dyDescent="0.2">
      <c r="A985" s="30" t="s">
        <v>470</v>
      </c>
      <c r="B985" s="28" t="s">
        <v>186</v>
      </c>
      <c r="C985" s="30" t="s">
        <v>89</v>
      </c>
      <c r="D985" s="30" t="s">
        <v>185</v>
      </c>
      <c r="E985" s="66" t="s">
        <v>684</v>
      </c>
      <c r="F985" s="66"/>
      <c r="G985" s="29" t="s">
        <v>82</v>
      </c>
      <c r="H985" s="65">
        <v>1</v>
      </c>
      <c r="I985" s="27">
        <v>35.68</v>
      </c>
      <c r="J985" s="27">
        <v>35.68</v>
      </c>
    </row>
    <row r="986" spans="1:10" ht="24" customHeight="1" x14ac:dyDescent="0.2">
      <c r="A986" s="63" t="s">
        <v>468</v>
      </c>
      <c r="B986" s="64" t="s">
        <v>604</v>
      </c>
      <c r="C986" s="63" t="s">
        <v>89</v>
      </c>
      <c r="D986" s="63" t="s">
        <v>603</v>
      </c>
      <c r="E986" s="62" t="s">
        <v>479</v>
      </c>
      <c r="F986" s="62"/>
      <c r="G986" s="61" t="s">
        <v>460</v>
      </c>
      <c r="H986" s="60">
        <v>0.25414999999999999</v>
      </c>
      <c r="I986" s="59">
        <v>24.62</v>
      </c>
      <c r="J986" s="59">
        <v>6.25</v>
      </c>
    </row>
    <row r="987" spans="1:10" ht="24" customHeight="1" x14ac:dyDescent="0.2">
      <c r="A987" s="63" t="s">
        <v>468</v>
      </c>
      <c r="B987" s="64" t="s">
        <v>492</v>
      </c>
      <c r="C987" s="63" t="s">
        <v>89</v>
      </c>
      <c r="D987" s="63" t="s">
        <v>491</v>
      </c>
      <c r="E987" s="62" t="s">
        <v>479</v>
      </c>
      <c r="F987" s="62"/>
      <c r="G987" s="61" t="s">
        <v>460</v>
      </c>
      <c r="H987" s="60">
        <v>9.1899999999999996E-2</v>
      </c>
      <c r="I987" s="59">
        <v>19.61</v>
      </c>
      <c r="J987" s="59">
        <v>1.8</v>
      </c>
    </row>
    <row r="988" spans="1:10" ht="39" customHeight="1" x14ac:dyDescent="0.2">
      <c r="A988" s="63" t="s">
        <v>468</v>
      </c>
      <c r="B988" s="64" t="s">
        <v>683</v>
      </c>
      <c r="C988" s="63" t="s">
        <v>89</v>
      </c>
      <c r="D988" s="63" t="s">
        <v>682</v>
      </c>
      <c r="E988" s="62" t="s">
        <v>630</v>
      </c>
      <c r="F988" s="62"/>
      <c r="G988" s="61" t="s">
        <v>169</v>
      </c>
      <c r="H988" s="60">
        <v>6.9000000000000006E-2</v>
      </c>
      <c r="I988" s="59">
        <v>400.47</v>
      </c>
      <c r="J988" s="59">
        <v>27.63</v>
      </c>
    </row>
    <row r="989" spans="1:10" x14ac:dyDescent="0.2">
      <c r="A989" s="52"/>
      <c r="B989" s="52"/>
      <c r="C989" s="52"/>
      <c r="D989" s="52"/>
      <c r="E989" s="52" t="s">
        <v>452</v>
      </c>
      <c r="F989" s="50">
        <v>5.1507742461287691</v>
      </c>
      <c r="G989" s="52" t="s">
        <v>451</v>
      </c>
      <c r="H989" s="50">
        <v>4.33</v>
      </c>
      <c r="I989" s="52" t="s">
        <v>450</v>
      </c>
      <c r="J989" s="50">
        <v>9.48</v>
      </c>
    </row>
    <row r="990" spans="1:10" x14ac:dyDescent="0.2">
      <c r="A990" s="52"/>
      <c r="B990" s="52"/>
      <c r="C990" s="52"/>
      <c r="D990" s="52"/>
      <c r="E990" s="52" t="s">
        <v>449</v>
      </c>
      <c r="F990" s="50">
        <v>8.9600000000000009</v>
      </c>
      <c r="G990" s="52"/>
      <c r="H990" s="51" t="s">
        <v>448</v>
      </c>
      <c r="I990" s="51"/>
      <c r="J990" s="50">
        <v>44.64</v>
      </c>
    </row>
    <row r="991" spans="1:10" ht="50.1" customHeight="1" thickBot="1" x14ac:dyDescent="0.25">
      <c r="A991" s="23"/>
      <c r="B991" s="23"/>
      <c r="C991" s="23"/>
      <c r="D991" s="23"/>
      <c r="E991" s="23"/>
      <c r="F991" s="23"/>
      <c r="G991" s="23" t="s">
        <v>447</v>
      </c>
      <c r="H991" s="49">
        <v>272.29000000000002</v>
      </c>
      <c r="I991" s="23" t="s">
        <v>446</v>
      </c>
      <c r="J991" s="48">
        <v>12155.02</v>
      </c>
    </row>
    <row r="992" spans="1:10" ht="0.95" customHeight="1" thickTop="1" x14ac:dyDescent="0.2">
      <c r="A992" s="47"/>
      <c r="B992" s="47"/>
      <c r="C992" s="47"/>
      <c r="D992" s="47"/>
      <c r="E992" s="47"/>
      <c r="F992" s="47"/>
      <c r="G992" s="47"/>
      <c r="H992" s="47"/>
      <c r="I992" s="47"/>
      <c r="J992" s="47"/>
    </row>
    <row r="993" spans="1:10" ht="18" customHeight="1" x14ac:dyDescent="0.2">
      <c r="A993" s="42" t="s">
        <v>184</v>
      </c>
      <c r="B993" s="40" t="s">
        <v>444</v>
      </c>
      <c r="C993" s="42" t="s">
        <v>443</v>
      </c>
      <c r="D993" s="42" t="s">
        <v>9</v>
      </c>
      <c r="E993" s="67" t="s">
        <v>471</v>
      </c>
      <c r="F993" s="67"/>
      <c r="G993" s="41" t="s">
        <v>442</v>
      </c>
      <c r="H993" s="40" t="s">
        <v>441</v>
      </c>
      <c r="I993" s="40" t="s">
        <v>440</v>
      </c>
      <c r="J993" s="40" t="s">
        <v>10</v>
      </c>
    </row>
    <row r="994" spans="1:10" ht="26.1" customHeight="1" x14ac:dyDescent="0.2">
      <c r="A994" s="30" t="s">
        <v>470</v>
      </c>
      <c r="B994" s="28" t="s">
        <v>183</v>
      </c>
      <c r="C994" s="30" t="s">
        <v>89</v>
      </c>
      <c r="D994" s="30" t="s">
        <v>182</v>
      </c>
      <c r="E994" s="66" t="s">
        <v>681</v>
      </c>
      <c r="F994" s="66"/>
      <c r="G994" s="29" t="s">
        <v>82</v>
      </c>
      <c r="H994" s="65">
        <v>1</v>
      </c>
      <c r="I994" s="27">
        <v>23.54</v>
      </c>
      <c r="J994" s="27">
        <v>23.54</v>
      </c>
    </row>
    <row r="995" spans="1:10" ht="24" customHeight="1" x14ac:dyDescent="0.2">
      <c r="A995" s="63" t="s">
        <v>468</v>
      </c>
      <c r="B995" s="64" t="s">
        <v>604</v>
      </c>
      <c r="C995" s="63" t="s">
        <v>89</v>
      </c>
      <c r="D995" s="63" t="s">
        <v>603</v>
      </c>
      <c r="E995" s="62" t="s">
        <v>479</v>
      </c>
      <c r="F995" s="62"/>
      <c r="G995" s="61" t="s">
        <v>460</v>
      </c>
      <c r="H995" s="60">
        <v>5.2999999999999999E-2</v>
      </c>
      <c r="I995" s="59">
        <v>24.62</v>
      </c>
      <c r="J995" s="59">
        <v>1.3</v>
      </c>
    </row>
    <row r="996" spans="1:10" ht="24" customHeight="1" x14ac:dyDescent="0.2">
      <c r="A996" s="63" t="s">
        <v>468</v>
      </c>
      <c r="B996" s="64" t="s">
        <v>492</v>
      </c>
      <c r="C996" s="63" t="s">
        <v>89</v>
      </c>
      <c r="D996" s="63" t="s">
        <v>491</v>
      </c>
      <c r="E996" s="62" t="s">
        <v>479</v>
      </c>
      <c r="F996" s="62"/>
      <c r="G996" s="61" t="s">
        <v>460</v>
      </c>
      <c r="H996" s="60">
        <v>2.5999999999999999E-2</v>
      </c>
      <c r="I996" s="59">
        <v>19.61</v>
      </c>
      <c r="J996" s="59">
        <v>0.5</v>
      </c>
    </row>
    <row r="997" spans="1:10" ht="26.1" customHeight="1" x14ac:dyDescent="0.2">
      <c r="A997" s="57" t="s">
        <v>456</v>
      </c>
      <c r="B997" s="58" t="s">
        <v>680</v>
      </c>
      <c r="C997" s="57" t="s">
        <v>89</v>
      </c>
      <c r="D997" s="57" t="s">
        <v>679</v>
      </c>
      <c r="E997" s="56" t="s">
        <v>453</v>
      </c>
      <c r="F997" s="56"/>
      <c r="G997" s="55" t="s">
        <v>568</v>
      </c>
      <c r="H997" s="54">
        <v>0.21</v>
      </c>
      <c r="I997" s="53">
        <v>19.02</v>
      </c>
      <c r="J997" s="53">
        <v>3.99</v>
      </c>
    </row>
    <row r="998" spans="1:10" ht="39" customHeight="1" x14ac:dyDescent="0.2">
      <c r="A998" s="57" t="s">
        <v>456</v>
      </c>
      <c r="B998" s="58" t="s">
        <v>678</v>
      </c>
      <c r="C998" s="57" t="s">
        <v>89</v>
      </c>
      <c r="D998" s="57" t="s">
        <v>677</v>
      </c>
      <c r="E998" s="56" t="s">
        <v>453</v>
      </c>
      <c r="F998" s="56"/>
      <c r="G998" s="55" t="s">
        <v>169</v>
      </c>
      <c r="H998" s="54">
        <v>3.1E-2</v>
      </c>
      <c r="I998" s="53">
        <v>572.85</v>
      </c>
      <c r="J998" s="53">
        <v>17.75</v>
      </c>
    </row>
    <row r="999" spans="1:10" x14ac:dyDescent="0.2">
      <c r="A999" s="52"/>
      <c r="B999" s="52"/>
      <c r="C999" s="52"/>
      <c r="D999" s="52"/>
      <c r="E999" s="52" t="s">
        <v>452</v>
      </c>
      <c r="F999" s="50">
        <v>0.75522955718554741</v>
      </c>
      <c r="G999" s="52" t="s">
        <v>451</v>
      </c>
      <c r="H999" s="50">
        <v>0.63</v>
      </c>
      <c r="I999" s="52" t="s">
        <v>450</v>
      </c>
      <c r="J999" s="50">
        <v>1.39</v>
      </c>
    </row>
    <row r="1000" spans="1:10" x14ac:dyDescent="0.2">
      <c r="A1000" s="52"/>
      <c r="B1000" s="52"/>
      <c r="C1000" s="52"/>
      <c r="D1000" s="52"/>
      <c r="E1000" s="52" t="s">
        <v>449</v>
      </c>
      <c r="F1000" s="50">
        <v>5.91</v>
      </c>
      <c r="G1000" s="52"/>
      <c r="H1000" s="51" t="s">
        <v>448</v>
      </c>
      <c r="I1000" s="51"/>
      <c r="J1000" s="50">
        <v>29.45</v>
      </c>
    </row>
    <row r="1001" spans="1:10" ht="50.1" customHeight="1" thickBot="1" x14ac:dyDescent="0.25">
      <c r="A1001" s="23"/>
      <c r="B1001" s="23"/>
      <c r="C1001" s="23"/>
      <c r="D1001" s="23"/>
      <c r="E1001" s="23"/>
      <c r="F1001" s="23"/>
      <c r="G1001" s="23" t="s">
        <v>447</v>
      </c>
      <c r="H1001" s="49">
        <v>272.29000000000002</v>
      </c>
      <c r="I1001" s="23" t="s">
        <v>446</v>
      </c>
      <c r="J1001" s="48">
        <v>8018.94</v>
      </c>
    </row>
    <row r="1002" spans="1:10" ht="0.95" customHeight="1" thickTop="1" x14ac:dyDescent="0.2">
      <c r="A1002" s="47"/>
      <c r="B1002" s="47"/>
      <c r="C1002" s="47"/>
      <c r="D1002" s="47"/>
      <c r="E1002" s="47"/>
      <c r="F1002" s="47"/>
      <c r="G1002" s="47"/>
      <c r="H1002" s="47"/>
      <c r="I1002" s="47"/>
      <c r="J1002" s="47"/>
    </row>
    <row r="1003" spans="1:10" ht="18" customHeight="1" x14ac:dyDescent="0.2">
      <c r="A1003" s="42" t="s">
        <v>181</v>
      </c>
      <c r="B1003" s="40" t="s">
        <v>444</v>
      </c>
      <c r="C1003" s="42" t="s">
        <v>443</v>
      </c>
      <c r="D1003" s="42" t="s">
        <v>9</v>
      </c>
      <c r="E1003" s="67" t="s">
        <v>471</v>
      </c>
      <c r="F1003" s="67"/>
      <c r="G1003" s="41" t="s">
        <v>442</v>
      </c>
      <c r="H1003" s="40" t="s">
        <v>441</v>
      </c>
      <c r="I1003" s="40" t="s">
        <v>440</v>
      </c>
      <c r="J1003" s="40" t="s">
        <v>10</v>
      </c>
    </row>
    <row r="1004" spans="1:10" ht="39" customHeight="1" x14ac:dyDescent="0.2">
      <c r="A1004" s="30" t="s">
        <v>470</v>
      </c>
      <c r="B1004" s="28" t="s">
        <v>180</v>
      </c>
      <c r="C1004" s="30" t="s">
        <v>89</v>
      </c>
      <c r="D1004" s="30" t="s">
        <v>179</v>
      </c>
      <c r="E1004" s="66" t="s">
        <v>672</v>
      </c>
      <c r="F1004" s="66"/>
      <c r="G1004" s="29" t="s">
        <v>82</v>
      </c>
      <c r="H1004" s="65">
        <v>1</v>
      </c>
      <c r="I1004" s="27">
        <v>45.11</v>
      </c>
      <c r="J1004" s="27">
        <v>45.11</v>
      </c>
    </row>
    <row r="1005" spans="1:10" ht="39" customHeight="1" x14ac:dyDescent="0.2">
      <c r="A1005" s="63" t="s">
        <v>468</v>
      </c>
      <c r="B1005" s="64" t="s">
        <v>676</v>
      </c>
      <c r="C1005" s="63" t="s">
        <v>89</v>
      </c>
      <c r="D1005" s="63" t="s">
        <v>675</v>
      </c>
      <c r="E1005" s="62" t="s">
        <v>619</v>
      </c>
      <c r="F1005" s="62"/>
      <c r="G1005" s="61" t="s">
        <v>169</v>
      </c>
      <c r="H1005" s="60">
        <v>4.3099999999999999E-2</v>
      </c>
      <c r="I1005" s="59">
        <v>674.83</v>
      </c>
      <c r="J1005" s="59">
        <v>29.08</v>
      </c>
    </row>
    <row r="1006" spans="1:10" ht="24" customHeight="1" x14ac:dyDescent="0.2">
      <c r="A1006" s="63" t="s">
        <v>468</v>
      </c>
      <c r="B1006" s="64" t="s">
        <v>604</v>
      </c>
      <c r="C1006" s="63" t="s">
        <v>89</v>
      </c>
      <c r="D1006" s="63" t="s">
        <v>603</v>
      </c>
      <c r="E1006" s="62" t="s">
        <v>479</v>
      </c>
      <c r="F1006" s="62"/>
      <c r="G1006" s="61" t="s">
        <v>460</v>
      </c>
      <c r="H1006" s="60">
        <v>0.38900000000000001</v>
      </c>
      <c r="I1006" s="59">
        <v>24.62</v>
      </c>
      <c r="J1006" s="59">
        <v>9.57</v>
      </c>
    </row>
    <row r="1007" spans="1:10" ht="24" customHeight="1" x14ac:dyDescent="0.2">
      <c r="A1007" s="63" t="s">
        <v>468</v>
      </c>
      <c r="B1007" s="64" t="s">
        <v>492</v>
      </c>
      <c r="C1007" s="63" t="s">
        <v>89</v>
      </c>
      <c r="D1007" s="63" t="s">
        <v>491</v>
      </c>
      <c r="E1007" s="62" t="s">
        <v>479</v>
      </c>
      <c r="F1007" s="62"/>
      <c r="G1007" s="61" t="s">
        <v>460</v>
      </c>
      <c r="H1007" s="60">
        <v>0.19500000000000001</v>
      </c>
      <c r="I1007" s="59">
        <v>19.61</v>
      </c>
      <c r="J1007" s="59">
        <v>3.82</v>
      </c>
    </row>
    <row r="1008" spans="1:10" ht="24" customHeight="1" x14ac:dyDescent="0.2">
      <c r="A1008" s="57" t="s">
        <v>456</v>
      </c>
      <c r="B1008" s="58" t="s">
        <v>674</v>
      </c>
      <c r="C1008" s="57" t="s">
        <v>89</v>
      </c>
      <c r="D1008" s="57" t="s">
        <v>673</v>
      </c>
      <c r="E1008" s="56" t="s">
        <v>453</v>
      </c>
      <c r="F1008" s="56"/>
      <c r="G1008" s="55" t="s">
        <v>376</v>
      </c>
      <c r="H1008" s="54">
        <v>0.5</v>
      </c>
      <c r="I1008" s="53">
        <v>0.72</v>
      </c>
      <c r="J1008" s="53">
        <v>0.36</v>
      </c>
    </row>
    <row r="1009" spans="1:10" ht="26.1" customHeight="1" x14ac:dyDescent="0.2">
      <c r="A1009" s="57" t="s">
        <v>456</v>
      </c>
      <c r="B1009" s="58" t="s">
        <v>663</v>
      </c>
      <c r="C1009" s="57" t="s">
        <v>89</v>
      </c>
      <c r="D1009" s="57" t="s">
        <v>662</v>
      </c>
      <c r="E1009" s="56" t="s">
        <v>453</v>
      </c>
      <c r="F1009" s="56"/>
      <c r="G1009" s="55" t="s">
        <v>232</v>
      </c>
      <c r="H1009" s="54">
        <v>1.67</v>
      </c>
      <c r="I1009" s="53">
        <v>1.37</v>
      </c>
      <c r="J1009" s="53">
        <v>2.2799999999999998</v>
      </c>
    </row>
    <row r="1010" spans="1:10" x14ac:dyDescent="0.2">
      <c r="A1010" s="52"/>
      <c r="B1010" s="52"/>
      <c r="C1010" s="52"/>
      <c r="D1010" s="52"/>
      <c r="E1010" s="52" t="s">
        <v>452</v>
      </c>
      <c r="F1010" s="50">
        <v>6.916598750339582</v>
      </c>
      <c r="G1010" s="52" t="s">
        <v>451</v>
      </c>
      <c r="H1010" s="50">
        <v>5.81</v>
      </c>
      <c r="I1010" s="52" t="s">
        <v>450</v>
      </c>
      <c r="J1010" s="50">
        <v>12.73</v>
      </c>
    </row>
    <row r="1011" spans="1:10" x14ac:dyDescent="0.2">
      <c r="A1011" s="52"/>
      <c r="B1011" s="52"/>
      <c r="C1011" s="52"/>
      <c r="D1011" s="52"/>
      <c r="E1011" s="52" t="s">
        <v>449</v>
      </c>
      <c r="F1011" s="50">
        <v>11.33</v>
      </c>
      <c r="G1011" s="52"/>
      <c r="H1011" s="51" t="s">
        <v>448</v>
      </c>
      <c r="I1011" s="51"/>
      <c r="J1011" s="50">
        <v>56.44</v>
      </c>
    </row>
    <row r="1012" spans="1:10" ht="50.1" customHeight="1" thickBot="1" x14ac:dyDescent="0.25">
      <c r="A1012" s="23"/>
      <c r="B1012" s="23"/>
      <c r="C1012" s="23"/>
      <c r="D1012" s="23"/>
      <c r="E1012" s="23"/>
      <c r="F1012" s="23"/>
      <c r="G1012" s="23" t="s">
        <v>447</v>
      </c>
      <c r="H1012" s="49">
        <v>272.29000000000002</v>
      </c>
      <c r="I1012" s="23" t="s">
        <v>446</v>
      </c>
      <c r="J1012" s="48">
        <v>15368.04</v>
      </c>
    </row>
    <row r="1013" spans="1:10" ht="0.95" customHeight="1" thickTop="1" x14ac:dyDescent="0.2">
      <c r="A1013" s="47"/>
      <c r="B1013" s="47"/>
      <c r="C1013" s="47"/>
      <c r="D1013" s="47"/>
      <c r="E1013" s="47"/>
      <c r="F1013" s="47"/>
      <c r="G1013" s="47"/>
      <c r="H1013" s="47"/>
      <c r="I1013" s="47"/>
      <c r="J1013" s="47"/>
    </row>
    <row r="1014" spans="1:10" ht="18" customHeight="1" x14ac:dyDescent="0.2">
      <c r="A1014" s="42" t="s">
        <v>178</v>
      </c>
      <c r="B1014" s="40" t="s">
        <v>444</v>
      </c>
      <c r="C1014" s="42" t="s">
        <v>443</v>
      </c>
      <c r="D1014" s="42" t="s">
        <v>9</v>
      </c>
      <c r="E1014" s="67" t="s">
        <v>471</v>
      </c>
      <c r="F1014" s="67"/>
      <c r="G1014" s="41" t="s">
        <v>442</v>
      </c>
      <c r="H1014" s="40" t="s">
        <v>441</v>
      </c>
      <c r="I1014" s="40" t="s">
        <v>440</v>
      </c>
      <c r="J1014" s="40" t="s">
        <v>10</v>
      </c>
    </row>
    <row r="1015" spans="1:10" ht="65.099999999999994" customHeight="1" x14ac:dyDescent="0.2">
      <c r="A1015" s="30" t="s">
        <v>470</v>
      </c>
      <c r="B1015" s="28" t="s">
        <v>177</v>
      </c>
      <c r="C1015" s="30" t="s">
        <v>89</v>
      </c>
      <c r="D1015" s="30" t="s">
        <v>176</v>
      </c>
      <c r="E1015" s="66" t="s">
        <v>672</v>
      </c>
      <c r="F1015" s="66"/>
      <c r="G1015" s="29" t="s">
        <v>82</v>
      </c>
      <c r="H1015" s="65">
        <v>1</v>
      </c>
      <c r="I1015" s="27">
        <v>91.02</v>
      </c>
      <c r="J1015" s="27">
        <v>91.02</v>
      </c>
    </row>
    <row r="1016" spans="1:10" ht="24" customHeight="1" x14ac:dyDescent="0.2">
      <c r="A1016" s="63" t="s">
        <v>468</v>
      </c>
      <c r="B1016" s="64" t="s">
        <v>519</v>
      </c>
      <c r="C1016" s="63" t="s">
        <v>89</v>
      </c>
      <c r="D1016" s="63" t="s">
        <v>518</v>
      </c>
      <c r="E1016" s="62" t="s">
        <v>479</v>
      </c>
      <c r="F1016" s="62"/>
      <c r="G1016" s="61" t="s">
        <v>460</v>
      </c>
      <c r="H1016" s="60">
        <v>1.0955999999999999</v>
      </c>
      <c r="I1016" s="59">
        <v>24.49</v>
      </c>
      <c r="J1016" s="59">
        <v>26.83</v>
      </c>
    </row>
    <row r="1017" spans="1:10" ht="24" customHeight="1" x14ac:dyDescent="0.2">
      <c r="A1017" s="63" t="s">
        <v>468</v>
      </c>
      <c r="B1017" s="64" t="s">
        <v>492</v>
      </c>
      <c r="C1017" s="63" t="s">
        <v>89</v>
      </c>
      <c r="D1017" s="63" t="s">
        <v>491</v>
      </c>
      <c r="E1017" s="62" t="s">
        <v>479</v>
      </c>
      <c r="F1017" s="62"/>
      <c r="G1017" s="61" t="s">
        <v>460</v>
      </c>
      <c r="H1017" s="60">
        <v>0.49719999999999998</v>
      </c>
      <c r="I1017" s="59">
        <v>19.61</v>
      </c>
      <c r="J1017" s="59">
        <v>9.75</v>
      </c>
    </row>
    <row r="1018" spans="1:10" ht="51.95" customHeight="1" x14ac:dyDescent="0.2">
      <c r="A1018" s="63" t="s">
        <v>468</v>
      </c>
      <c r="B1018" s="64" t="s">
        <v>671</v>
      </c>
      <c r="C1018" s="63" t="s">
        <v>89</v>
      </c>
      <c r="D1018" s="63" t="s">
        <v>670</v>
      </c>
      <c r="E1018" s="62" t="s">
        <v>643</v>
      </c>
      <c r="F1018" s="62"/>
      <c r="G1018" s="61" t="s">
        <v>646</v>
      </c>
      <c r="H1018" s="60">
        <v>2.5399999999999999E-2</v>
      </c>
      <c r="I1018" s="59">
        <v>4.92</v>
      </c>
      <c r="J1018" s="59">
        <v>0.12</v>
      </c>
    </row>
    <row r="1019" spans="1:10" ht="51.95" customHeight="1" x14ac:dyDescent="0.2">
      <c r="A1019" s="63" t="s">
        <v>468</v>
      </c>
      <c r="B1019" s="64" t="s">
        <v>669</v>
      </c>
      <c r="C1019" s="63" t="s">
        <v>89</v>
      </c>
      <c r="D1019" s="63" t="s">
        <v>668</v>
      </c>
      <c r="E1019" s="62" t="s">
        <v>643</v>
      </c>
      <c r="F1019" s="62"/>
      <c r="G1019" s="61" t="s">
        <v>642</v>
      </c>
      <c r="H1019" s="60">
        <v>7.5899999999999995E-2</v>
      </c>
      <c r="I1019" s="59">
        <v>1.61</v>
      </c>
      <c r="J1019" s="59">
        <v>0.12</v>
      </c>
    </row>
    <row r="1020" spans="1:10" ht="39" customHeight="1" x14ac:dyDescent="0.2">
      <c r="A1020" s="63" t="s">
        <v>468</v>
      </c>
      <c r="B1020" s="64" t="s">
        <v>667</v>
      </c>
      <c r="C1020" s="63" t="s">
        <v>89</v>
      </c>
      <c r="D1020" s="63" t="s">
        <v>666</v>
      </c>
      <c r="E1020" s="62" t="s">
        <v>643</v>
      </c>
      <c r="F1020" s="62"/>
      <c r="G1020" s="61" t="s">
        <v>646</v>
      </c>
      <c r="H1020" s="60">
        <v>9.0300000000000005E-2</v>
      </c>
      <c r="I1020" s="59">
        <v>3.08</v>
      </c>
      <c r="J1020" s="59">
        <v>0.27</v>
      </c>
    </row>
    <row r="1021" spans="1:10" ht="39" customHeight="1" x14ac:dyDescent="0.2">
      <c r="A1021" s="63" t="s">
        <v>468</v>
      </c>
      <c r="B1021" s="64" t="s">
        <v>665</v>
      </c>
      <c r="C1021" s="63" t="s">
        <v>89</v>
      </c>
      <c r="D1021" s="63" t="s">
        <v>664</v>
      </c>
      <c r="E1021" s="62" t="s">
        <v>643</v>
      </c>
      <c r="F1021" s="62"/>
      <c r="G1021" s="61" t="s">
        <v>642</v>
      </c>
      <c r="H1021" s="60">
        <v>0.21640000000000001</v>
      </c>
      <c r="I1021" s="59">
        <v>0.72</v>
      </c>
      <c r="J1021" s="59">
        <v>0.15</v>
      </c>
    </row>
    <row r="1022" spans="1:10" ht="26.1" customHeight="1" x14ac:dyDescent="0.2">
      <c r="A1022" s="57" t="s">
        <v>456</v>
      </c>
      <c r="B1022" s="58" t="s">
        <v>663</v>
      </c>
      <c r="C1022" s="57" t="s">
        <v>89</v>
      </c>
      <c r="D1022" s="57" t="s">
        <v>662</v>
      </c>
      <c r="E1022" s="56" t="s">
        <v>453</v>
      </c>
      <c r="F1022" s="56"/>
      <c r="G1022" s="55" t="s">
        <v>232</v>
      </c>
      <c r="H1022" s="54">
        <v>1.67</v>
      </c>
      <c r="I1022" s="53">
        <v>1.37</v>
      </c>
      <c r="J1022" s="53">
        <v>2.2799999999999998</v>
      </c>
    </row>
    <row r="1023" spans="1:10" ht="39" customHeight="1" x14ac:dyDescent="0.2">
      <c r="A1023" s="57" t="s">
        <v>456</v>
      </c>
      <c r="B1023" s="58" t="s">
        <v>661</v>
      </c>
      <c r="C1023" s="57" t="s">
        <v>89</v>
      </c>
      <c r="D1023" s="57" t="s">
        <v>660</v>
      </c>
      <c r="E1023" s="56" t="s">
        <v>453</v>
      </c>
      <c r="F1023" s="56"/>
      <c r="G1023" s="55" t="s">
        <v>376</v>
      </c>
      <c r="H1023" s="54">
        <v>20</v>
      </c>
      <c r="I1023" s="53">
        <v>0.63</v>
      </c>
      <c r="J1023" s="53">
        <v>12.6</v>
      </c>
    </row>
    <row r="1024" spans="1:10" ht="24" customHeight="1" x14ac:dyDescent="0.2">
      <c r="A1024" s="57" t="s">
        <v>456</v>
      </c>
      <c r="B1024" s="58" t="s">
        <v>572</v>
      </c>
      <c r="C1024" s="57" t="s">
        <v>89</v>
      </c>
      <c r="D1024" s="57" t="s">
        <v>571</v>
      </c>
      <c r="E1024" s="56" t="s">
        <v>453</v>
      </c>
      <c r="F1024" s="56"/>
      <c r="G1024" s="55" t="s">
        <v>568</v>
      </c>
      <c r="H1024" s="54">
        <v>0.04</v>
      </c>
      <c r="I1024" s="53">
        <v>8.81</v>
      </c>
      <c r="J1024" s="53">
        <v>0.35</v>
      </c>
    </row>
    <row r="1025" spans="1:10" ht="24" customHeight="1" x14ac:dyDescent="0.2">
      <c r="A1025" s="57" t="s">
        <v>456</v>
      </c>
      <c r="B1025" s="58" t="s">
        <v>659</v>
      </c>
      <c r="C1025" s="57" t="s">
        <v>89</v>
      </c>
      <c r="D1025" s="57" t="s">
        <v>658</v>
      </c>
      <c r="E1025" s="56" t="s">
        <v>453</v>
      </c>
      <c r="F1025" s="56"/>
      <c r="G1025" s="55" t="s">
        <v>568</v>
      </c>
      <c r="H1025" s="54">
        <v>1.2500000000000001E-2</v>
      </c>
      <c r="I1025" s="53">
        <v>20.239999999999998</v>
      </c>
      <c r="J1025" s="53">
        <v>0.25</v>
      </c>
    </row>
    <row r="1026" spans="1:10" ht="26.1" customHeight="1" x14ac:dyDescent="0.2">
      <c r="A1026" s="57" t="s">
        <v>456</v>
      </c>
      <c r="B1026" s="58" t="s">
        <v>657</v>
      </c>
      <c r="C1026" s="57" t="s">
        <v>89</v>
      </c>
      <c r="D1026" s="57" t="s">
        <v>656</v>
      </c>
      <c r="E1026" s="56" t="s">
        <v>453</v>
      </c>
      <c r="F1026" s="56"/>
      <c r="G1026" s="55" t="s">
        <v>376</v>
      </c>
      <c r="H1026" s="54">
        <v>10</v>
      </c>
      <c r="I1026" s="53">
        <v>3.83</v>
      </c>
      <c r="J1026" s="53">
        <v>38.299999999999997</v>
      </c>
    </row>
    <row r="1027" spans="1:10" x14ac:dyDescent="0.2">
      <c r="A1027" s="52"/>
      <c r="B1027" s="52"/>
      <c r="C1027" s="52"/>
      <c r="D1027" s="52"/>
      <c r="E1027" s="52" t="s">
        <v>452</v>
      </c>
      <c r="F1027" s="50">
        <v>15.289323553382234</v>
      </c>
      <c r="G1027" s="52" t="s">
        <v>451</v>
      </c>
      <c r="H1027" s="50">
        <v>12.85</v>
      </c>
      <c r="I1027" s="52" t="s">
        <v>450</v>
      </c>
      <c r="J1027" s="50">
        <v>28.14</v>
      </c>
    </row>
    <row r="1028" spans="1:10" x14ac:dyDescent="0.2">
      <c r="A1028" s="52"/>
      <c r="B1028" s="52"/>
      <c r="C1028" s="52"/>
      <c r="D1028" s="52"/>
      <c r="E1028" s="52" t="s">
        <v>449</v>
      </c>
      <c r="F1028" s="50">
        <v>22.86</v>
      </c>
      <c r="G1028" s="52"/>
      <c r="H1028" s="51" t="s">
        <v>448</v>
      </c>
      <c r="I1028" s="51"/>
      <c r="J1028" s="50">
        <v>113.88</v>
      </c>
    </row>
    <row r="1029" spans="1:10" ht="50.1" customHeight="1" thickBot="1" x14ac:dyDescent="0.25">
      <c r="A1029" s="23"/>
      <c r="B1029" s="23"/>
      <c r="C1029" s="23"/>
      <c r="D1029" s="23"/>
      <c r="E1029" s="23"/>
      <c r="F1029" s="23"/>
      <c r="G1029" s="23" t="s">
        <v>447</v>
      </c>
      <c r="H1029" s="49">
        <v>219.92</v>
      </c>
      <c r="I1029" s="23" t="s">
        <v>446</v>
      </c>
      <c r="J1029" s="48">
        <v>25044.48</v>
      </c>
    </row>
    <row r="1030" spans="1:10" ht="0.95" customHeight="1" thickTop="1" x14ac:dyDescent="0.2">
      <c r="A1030" s="47"/>
      <c r="B1030" s="47"/>
      <c r="C1030" s="47"/>
      <c r="D1030" s="47"/>
      <c r="E1030" s="47"/>
      <c r="F1030" s="47"/>
      <c r="G1030" s="47"/>
      <c r="H1030" s="47"/>
      <c r="I1030" s="47"/>
      <c r="J1030" s="47"/>
    </row>
    <row r="1031" spans="1:10" ht="18" customHeight="1" x14ac:dyDescent="0.2">
      <c r="A1031" s="42" t="s">
        <v>175</v>
      </c>
      <c r="B1031" s="40" t="s">
        <v>444</v>
      </c>
      <c r="C1031" s="42" t="s">
        <v>443</v>
      </c>
      <c r="D1031" s="42" t="s">
        <v>9</v>
      </c>
      <c r="E1031" s="67" t="s">
        <v>471</v>
      </c>
      <c r="F1031" s="67"/>
      <c r="G1031" s="41" t="s">
        <v>442</v>
      </c>
      <c r="H1031" s="40" t="s">
        <v>441</v>
      </c>
      <c r="I1031" s="40" t="s">
        <v>440</v>
      </c>
      <c r="J1031" s="40" t="s">
        <v>10</v>
      </c>
    </row>
    <row r="1032" spans="1:10" ht="39" customHeight="1" x14ac:dyDescent="0.2">
      <c r="A1032" s="30" t="s">
        <v>470</v>
      </c>
      <c r="B1032" s="28" t="s">
        <v>174</v>
      </c>
      <c r="C1032" s="30" t="s">
        <v>89</v>
      </c>
      <c r="D1032" s="30" t="s">
        <v>173</v>
      </c>
      <c r="E1032" s="66" t="s">
        <v>655</v>
      </c>
      <c r="F1032" s="66"/>
      <c r="G1032" s="29" t="s">
        <v>82</v>
      </c>
      <c r="H1032" s="65">
        <v>1</v>
      </c>
      <c r="I1032" s="27">
        <v>78.67</v>
      </c>
      <c r="J1032" s="27">
        <v>78.67</v>
      </c>
    </row>
    <row r="1033" spans="1:10" ht="24" customHeight="1" x14ac:dyDescent="0.2">
      <c r="A1033" s="63" t="s">
        <v>468</v>
      </c>
      <c r="B1033" s="64" t="s">
        <v>654</v>
      </c>
      <c r="C1033" s="63" t="s">
        <v>89</v>
      </c>
      <c r="D1033" s="63" t="s">
        <v>653</v>
      </c>
      <c r="E1033" s="62" t="s">
        <v>479</v>
      </c>
      <c r="F1033" s="62"/>
      <c r="G1033" s="61" t="s">
        <v>460</v>
      </c>
      <c r="H1033" s="60">
        <v>0.3725</v>
      </c>
      <c r="I1033" s="59">
        <v>24.43</v>
      </c>
      <c r="J1033" s="59">
        <v>9.1</v>
      </c>
    </row>
    <row r="1034" spans="1:10" ht="24" customHeight="1" x14ac:dyDescent="0.2">
      <c r="A1034" s="63" t="s">
        <v>468</v>
      </c>
      <c r="B1034" s="64" t="s">
        <v>492</v>
      </c>
      <c r="C1034" s="63" t="s">
        <v>89</v>
      </c>
      <c r="D1034" s="63" t="s">
        <v>491</v>
      </c>
      <c r="E1034" s="62" t="s">
        <v>479</v>
      </c>
      <c r="F1034" s="62"/>
      <c r="G1034" s="61" t="s">
        <v>460</v>
      </c>
      <c r="H1034" s="60">
        <v>0.3725</v>
      </c>
      <c r="I1034" s="59">
        <v>19.61</v>
      </c>
      <c r="J1034" s="59">
        <v>7.3</v>
      </c>
    </row>
    <row r="1035" spans="1:10" ht="39" customHeight="1" x14ac:dyDescent="0.2">
      <c r="A1035" s="63" t="s">
        <v>468</v>
      </c>
      <c r="B1035" s="64" t="s">
        <v>652</v>
      </c>
      <c r="C1035" s="63" t="s">
        <v>89</v>
      </c>
      <c r="D1035" s="63" t="s">
        <v>651</v>
      </c>
      <c r="E1035" s="62" t="s">
        <v>643</v>
      </c>
      <c r="F1035" s="62"/>
      <c r="G1035" s="61" t="s">
        <v>646</v>
      </c>
      <c r="H1035" s="60">
        <v>4.1000000000000003E-3</v>
      </c>
      <c r="I1035" s="59">
        <v>10.08</v>
      </c>
      <c r="J1035" s="59">
        <v>0.04</v>
      </c>
    </row>
    <row r="1036" spans="1:10" ht="39" customHeight="1" x14ac:dyDescent="0.2">
      <c r="A1036" s="63" t="s">
        <v>468</v>
      </c>
      <c r="B1036" s="64" t="s">
        <v>650</v>
      </c>
      <c r="C1036" s="63" t="s">
        <v>89</v>
      </c>
      <c r="D1036" s="63" t="s">
        <v>649</v>
      </c>
      <c r="E1036" s="62" t="s">
        <v>643</v>
      </c>
      <c r="F1036" s="62"/>
      <c r="G1036" s="61" t="s">
        <v>642</v>
      </c>
      <c r="H1036" s="60">
        <v>0.18210000000000001</v>
      </c>
      <c r="I1036" s="59">
        <v>0.78</v>
      </c>
      <c r="J1036" s="59">
        <v>0.14000000000000001</v>
      </c>
    </row>
    <row r="1037" spans="1:10" ht="51.95" customHeight="1" x14ac:dyDescent="0.2">
      <c r="A1037" s="63" t="s">
        <v>468</v>
      </c>
      <c r="B1037" s="64" t="s">
        <v>648</v>
      </c>
      <c r="C1037" s="63" t="s">
        <v>89</v>
      </c>
      <c r="D1037" s="63" t="s">
        <v>647</v>
      </c>
      <c r="E1037" s="62" t="s">
        <v>643</v>
      </c>
      <c r="F1037" s="62"/>
      <c r="G1037" s="61" t="s">
        <v>646</v>
      </c>
      <c r="H1037" s="60">
        <v>4.9099999999999998E-2</v>
      </c>
      <c r="I1037" s="59">
        <v>9.8699999999999992</v>
      </c>
      <c r="J1037" s="59">
        <v>0.48</v>
      </c>
    </row>
    <row r="1038" spans="1:10" ht="51.95" customHeight="1" x14ac:dyDescent="0.2">
      <c r="A1038" s="63" t="s">
        <v>468</v>
      </c>
      <c r="B1038" s="64" t="s">
        <v>645</v>
      </c>
      <c r="C1038" s="63" t="s">
        <v>89</v>
      </c>
      <c r="D1038" s="63" t="s">
        <v>644</v>
      </c>
      <c r="E1038" s="62" t="s">
        <v>643</v>
      </c>
      <c r="F1038" s="62"/>
      <c r="G1038" s="61" t="s">
        <v>642</v>
      </c>
      <c r="H1038" s="60">
        <v>0.1371</v>
      </c>
      <c r="I1038" s="59">
        <v>0.63</v>
      </c>
      <c r="J1038" s="59">
        <v>0.08</v>
      </c>
    </row>
    <row r="1039" spans="1:10" ht="26.1" customHeight="1" x14ac:dyDescent="0.2">
      <c r="A1039" s="57" t="s">
        <v>456</v>
      </c>
      <c r="B1039" s="58" t="s">
        <v>641</v>
      </c>
      <c r="C1039" s="57" t="s">
        <v>89</v>
      </c>
      <c r="D1039" s="57" t="s">
        <v>640</v>
      </c>
      <c r="E1039" s="56" t="s">
        <v>453</v>
      </c>
      <c r="F1039" s="56"/>
      <c r="G1039" s="55" t="s">
        <v>169</v>
      </c>
      <c r="H1039" s="54">
        <v>5.6800000000000003E-2</v>
      </c>
      <c r="I1039" s="53">
        <v>145</v>
      </c>
      <c r="J1039" s="53">
        <v>8.23</v>
      </c>
    </row>
    <row r="1040" spans="1:10" ht="26.1" customHeight="1" x14ac:dyDescent="0.2">
      <c r="A1040" s="57" t="s">
        <v>456</v>
      </c>
      <c r="B1040" s="58" t="s">
        <v>639</v>
      </c>
      <c r="C1040" s="57" t="s">
        <v>89</v>
      </c>
      <c r="D1040" s="57" t="s">
        <v>638</v>
      </c>
      <c r="E1040" s="56" t="s">
        <v>453</v>
      </c>
      <c r="F1040" s="56"/>
      <c r="G1040" s="55" t="s">
        <v>169</v>
      </c>
      <c r="H1040" s="54">
        <v>9.7999999999999997E-3</v>
      </c>
      <c r="I1040" s="53">
        <v>93.96</v>
      </c>
      <c r="J1040" s="53">
        <v>0.92</v>
      </c>
    </row>
    <row r="1041" spans="1:10" ht="51.95" customHeight="1" x14ac:dyDescent="0.2">
      <c r="A1041" s="57" t="s">
        <v>456</v>
      </c>
      <c r="B1041" s="58" t="s">
        <v>637</v>
      </c>
      <c r="C1041" s="57" t="s">
        <v>89</v>
      </c>
      <c r="D1041" s="57" t="s">
        <v>636</v>
      </c>
      <c r="E1041" s="56" t="s">
        <v>453</v>
      </c>
      <c r="F1041" s="56"/>
      <c r="G1041" s="55" t="s">
        <v>82</v>
      </c>
      <c r="H1041" s="54">
        <v>1.03</v>
      </c>
      <c r="I1041" s="53">
        <v>50.86</v>
      </c>
      <c r="J1041" s="53">
        <v>52.38</v>
      </c>
    </row>
    <row r="1042" spans="1:10" x14ac:dyDescent="0.2">
      <c r="A1042" s="52"/>
      <c r="B1042" s="52"/>
      <c r="C1042" s="52"/>
      <c r="D1042" s="52"/>
      <c r="E1042" s="52" t="s">
        <v>452</v>
      </c>
      <c r="F1042" s="50">
        <v>6.7698994838359141</v>
      </c>
      <c r="G1042" s="52" t="s">
        <v>451</v>
      </c>
      <c r="H1042" s="50">
        <v>5.69</v>
      </c>
      <c r="I1042" s="52" t="s">
        <v>450</v>
      </c>
      <c r="J1042" s="50">
        <v>12.46</v>
      </c>
    </row>
    <row r="1043" spans="1:10" x14ac:dyDescent="0.2">
      <c r="A1043" s="52"/>
      <c r="B1043" s="52"/>
      <c r="C1043" s="52"/>
      <c r="D1043" s="52"/>
      <c r="E1043" s="52" t="s">
        <v>449</v>
      </c>
      <c r="F1043" s="50">
        <v>19.760000000000002</v>
      </c>
      <c r="G1043" s="52"/>
      <c r="H1043" s="51" t="s">
        <v>448</v>
      </c>
      <c r="I1043" s="51"/>
      <c r="J1043" s="50">
        <v>98.43</v>
      </c>
    </row>
    <row r="1044" spans="1:10" ht="50.1" customHeight="1" thickBot="1" x14ac:dyDescent="0.25">
      <c r="A1044" s="23"/>
      <c r="B1044" s="23"/>
      <c r="C1044" s="23"/>
      <c r="D1044" s="23"/>
      <c r="E1044" s="23"/>
      <c r="F1044" s="23"/>
      <c r="G1044" s="23" t="s">
        <v>447</v>
      </c>
      <c r="H1044" s="49">
        <v>96.26</v>
      </c>
      <c r="I1044" s="23" t="s">
        <v>446</v>
      </c>
      <c r="J1044" s="48">
        <v>9474.8700000000008</v>
      </c>
    </row>
    <row r="1045" spans="1:10" ht="0.95" customHeight="1" thickTop="1" x14ac:dyDescent="0.2">
      <c r="A1045" s="47"/>
      <c r="B1045" s="47"/>
      <c r="C1045" s="47"/>
      <c r="D1045" s="47"/>
      <c r="E1045" s="47"/>
      <c r="F1045" s="47"/>
      <c r="G1045" s="47"/>
      <c r="H1045" s="47"/>
      <c r="I1045" s="47"/>
      <c r="J1045" s="47"/>
    </row>
    <row r="1046" spans="1:10" ht="18" customHeight="1" x14ac:dyDescent="0.2">
      <c r="A1046" s="42" t="s">
        <v>172</v>
      </c>
      <c r="B1046" s="40" t="s">
        <v>444</v>
      </c>
      <c r="C1046" s="42" t="s">
        <v>443</v>
      </c>
      <c r="D1046" s="42" t="s">
        <v>9</v>
      </c>
      <c r="E1046" s="67" t="s">
        <v>471</v>
      </c>
      <c r="F1046" s="67"/>
      <c r="G1046" s="41" t="s">
        <v>442</v>
      </c>
      <c r="H1046" s="40" t="s">
        <v>441</v>
      </c>
      <c r="I1046" s="40" t="s">
        <v>440</v>
      </c>
      <c r="J1046" s="40" t="s">
        <v>10</v>
      </c>
    </row>
    <row r="1047" spans="1:10" ht="39" customHeight="1" x14ac:dyDescent="0.2">
      <c r="A1047" s="30" t="s">
        <v>470</v>
      </c>
      <c r="B1047" s="28" t="s">
        <v>171</v>
      </c>
      <c r="C1047" s="30" t="s">
        <v>89</v>
      </c>
      <c r="D1047" s="30" t="s">
        <v>170</v>
      </c>
      <c r="E1047" s="66" t="s">
        <v>635</v>
      </c>
      <c r="F1047" s="66"/>
      <c r="G1047" s="29" t="s">
        <v>169</v>
      </c>
      <c r="H1047" s="65">
        <v>1</v>
      </c>
      <c r="I1047" s="27">
        <v>759.19</v>
      </c>
      <c r="J1047" s="27">
        <v>759.19</v>
      </c>
    </row>
    <row r="1048" spans="1:10" ht="24" customHeight="1" x14ac:dyDescent="0.2">
      <c r="A1048" s="63" t="s">
        <v>468</v>
      </c>
      <c r="B1048" s="64" t="s">
        <v>634</v>
      </c>
      <c r="C1048" s="63" t="s">
        <v>89</v>
      </c>
      <c r="D1048" s="63" t="s">
        <v>633</v>
      </c>
      <c r="E1048" s="62" t="s">
        <v>479</v>
      </c>
      <c r="F1048" s="62"/>
      <c r="G1048" s="61" t="s">
        <v>460</v>
      </c>
      <c r="H1048" s="60">
        <v>1.6268</v>
      </c>
      <c r="I1048" s="59">
        <v>24.21</v>
      </c>
      <c r="J1048" s="59">
        <v>39.380000000000003</v>
      </c>
    </row>
    <row r="1049" spans="1:10" ht="24" customHeight="1" x14ac:dyDescent="0.2">
      <c r="A1049" s="63" t="s">
        <v>468</v>
      </c>
      <c r="B1049" s="64" t="s">
        <v>604</v>
      </c>
      <c r="C1049" s="63" t="s">
        <v>89</v>
      </c>
      <c r="D1049" s="63" t="s">
        <v>603</v>
      </c>
      <c r="E1049" s="62" t="s">
        <v>479</v>
      </c>
      <c r="F1049" s="62"/>
      <c r="G1049" s="61" t="s">
        <v>460</v>
      </c>
      <c r="H1049" s="60">
        <v>1.4149</v>
      </c>
      <c r="I1049" s="59">
        <v>24.62</v>
      </c>
      <c r="J1049" s="59">
        <v>34.83</v>
      </c>
    </row>
    <row r="1050" spans="1:10" ht="24" customHeight="1" x14ac:dyDescent="0.2">
      <c r="A1050" s="63" t="s">
        <v>468</v>
      </c>
      <c r="B1050" s="64" t="s">
        <v>492</v>
      </c>
      <c r="C1050" s="63" t="s">
        <v>89</v>
      </c>
      <c r="D1050" s="63" t="s">
        <v>491</v>
      </c>
      <c r="E1050" s="62" t="s">
        <v>479</v>
      </c>
      <c r="F1050" s="62"/>
      <c r="G1050" s="61" t="s">
        <v>460</v>
      </c>
      <c r="H1050" s="60">
        <v>3.0417000000000001</v>
      </c>
      <c r="I1050" s="59">
        <v>19.61</v>
      </c>
      <c r="J1050" s="59">
        <v>59.64</v>
      </c>
    </row>
    <row r="1051" spans="1:10" ht="39" customHeight="1" x14ac:dyDescent="0.2">
      <c r="A1051" s="63" t="s">
        <v>468</v>
      </c>
      <c r="B1051" s="64" t="s">
        <v>632</v>
      </c>
      <c r="C1051" s="63" t="s">
        <v>89</v>
      </c>
      <c r="D1051" s="63" t="s">
        <v>631</v>
      </c>
      <c r="E1051" s="62" t="s">
        <v>630</v>
      </c>
      <c r="F1051" s="62"/>
      <c r="G1051" s="61" t="s">
        <v>169</v>
      </c>
      <c r="H1051" s="60">
        <v>1.2315</v>
      </c>
      <c r="I1051" s="59">
        <v>478.97</v>
      </c>
      <c r="J1051" s="59">
        <v>589.85</v>
      </c>
    </row>
    <row r="1052" spans="1:10" ht="26.1" customHeight="1" x14ac:dyDescent="0.2">
      <c r="A1052" s="57" t="s">
        <v>456</v>
      </c>
      <c r="B1052" s="58" t="s">
        <v>629</v>
      </c>
      <c r="C1052" s="57" t="s">
        <v>89</v>
      </c>
      <c r="D1052" s="57" t="s">
        <v>628</v>
      </c>
      <c r="E1052" s="56" t="s">
        <v>453</v>
      </c>
      <c r="F1052" s="56"/>
      <c r="G1052" s="55" t="s">
        <v>568</v>
      </c>
      <c r="H1052" s="54">
        <v>2.1299999999999999E-2</v>
      </c>
      <c r="I1052" s="53">
        <v>8.64</v>
      </c>
      <c r="J1052" s="53">
        <v>0.18</v>
      </c>
    </row>
    <row r="1053" spans="1:10" ht="26.1" customHeight="1" x14ac:dyDescent="0.2">
      <c r="A1053" s="57" t="s">
        <v>456</v>
      </c>
      <c r="B1053" s="58" t="s">
        <v>627</v>
      </c>
      <c r="C1053" s="57" t="s">
        <v>89</v>
      </c>
      <c r="D1053" s="57" t="s">
        <v>626</v>
      </c>
      <c r="E1053" s="56" t="s">
        <v>453</v>
      </c>
      <c r="F1053" s="56"/>
      <c r="G1053" s="55" t="s">
        <v>232</v>
      </c>
      <c r="H1053" s="54">
        <v>3.125</v>
      </c>
      <c r="I1053" s="53">
        <v>5.97</v>
      </c>
      <c r="J1053" s="53">
        <v>18.649999999999999</v>
      </c>
    </row>
    <row r="1054" spans="1:10" ht="26.1" customHeight="1" x14ac:dyDescent="0.2">
      <c r="A1054" s="57" t="s">
        <v>456</v>
      </c>
      <c r="B1054" s="58" t="s">
        <v>625</v>
      </c>
      <c r="C1054" s="57" t="s">
        <v>89</v>
      </c>
      <c r="D1054" s="57" t="s">
        <v>624</v>
      </c>
      <c r="E1054" s="56" t="s">
        <v>453</v>
      </c>
      <c r="F1054" s="56"/>
      <c r="G1054" s="55" t="s">
        <v>232</v>
      </c>
      <c r="H1054" s="54">
        <v>2.5</v>
      </c>
      <c r="I1054" s="53">
        <v>4.1100000000000003</v>
      </c>
      <c r="J1054" s="53">
        <v>10.27</v>
      </c>
    </row>
    <row r="1055" spans="1:10" ht="24" customHeight="1" x14ac:dyDescent="0.2">
      <c r="A1055" s="57" t="s">
        <v>456</v>
      </c>
      <c r="B1055" s="58" t="s">
        <v>623</v>
      </c>
      <c r="C1055" s="57" t="s">
        <v>89</v>
      </c>
      <c r="D1055" s="57" t="s">
        <v>622</v>
      </c>
      <c r="E1055" s="56" t="s">
        <v>453</v>
      </c>
      <c r="F1055" s="56"/>
      <c r="G1055" s="55" t="s">
        <v>376</v>
      </c>
      <c r="H1055" s="54">
        <v>0.2994</v>
      </c>
      <c r="I1055" s="53">
        <v>21.36</v>
      </c>
      <c r="J1055" s="53">
        <v>6.39</v>
      </c>
    </row>
    <row r="1056" spans="1:10" x14ac:dyDescent="0.2">
      <c r="A1056" s="52"/>
      <c r="B1056" s="52"/>
      <c r="C1056" s="52"/>
      <c r="D1056" s="52"/>
      <c r="E1056" s="52" t="s">
        <v>452</v>
      </c>
      <c r="F1056" s="50">
        <v>93.545232273838636</v>
      </c>
      <c r="G1056" s="52" t="s">
        <v>451</v>
      </c>
      <c r="H1056" s="50">
        <v>78.62</v>
      </c>
      <c r="I1056" s="52" t="s">
        <v>450</v>
      </c>
      <c r="J1056" s="50">
        <v>172.17</v>
      </c>
    </row>
    <row r="1057" spans="1:10" x14ac:dyDescent="0.2">
      <c r="A1057" s="52"/>
      <c r="B1057" s="52"/>
      <c r="C1057" s="52"/>
      <c r="D1057" s="52"/>
      <c r="E1057" s="52" t="s">
        <v>449</v>
      </c>
      <c r="F1057" s="50">
        <v>190.7</v>
      </c>
      <c r="G1057" s="52"/>
      <c r="H1057" s="51" t="s">
        <v>448</v>
      </c>
      <c r="I1057" s="51"/>
      <c r="J1057" s="50">
        <v>949.89</v>
      </c>
    </row>
    <row r="1058" spans="1:10" ht="50.1" customHeight="1" thickBot="1" x14ac:dyDescent="0.25">
      <c r="A1058" s="23"/>
      <c r="B1058" s="23"/>
      <c r="C1058" s="23"/>
      <c r="D1058" s="23"/>
      <c r="E1058" s="23"/>
      <c r="F1058" s="23"/>
      <c r="G1058" s="23" t="s">
        <v>447</v>
      </c>
      <c r="H1058" s="49">
        <v>28.54</v>
      </c>
      <c r="I1058" s="23" t="s">
        <v>446</v>
      </c>
      <c r="J1058" s="48">
        <v>27109.86</v>
      </c>
    </row>
    <row r="1059" spans="1:10" ht="0.95" customHeight="1" thickTop="1" x14ac:dyDescent="0.2">
      <c r="A1059" s="47"/>
      <c r="B1059" s="47"/>
      <c r="C1059" s="47"/>
      <c r="D1059" s="47"/>
      <c r="E1059" s="47"/>
      <c r="F1059" s="47"/>
      <c r="G1059" s="47"/>
      <c r="H1059" s="47"/>
      <c r="I1059" s="47"/>
      <c r="J1059" s="47"/>
    </row>
    <row r="1060" spans="1:10" ht="24" customHeight="1" x14ac:dyDescent="0.2">
      <c r="A1060" s="33" t="s">
        <v>65</v>
      </c>
      <c r="B1060" s="33"/>
      <c r="C1060" s="33"/>
      <c r="D1060" s="33" t="s">
        <v>66</v>
      </c>
      <c r="E1060" s="33"/>
      <c r="F1060" s="68"/>
      <c r="G1060" s="68"/>
      <c r="H1060" s="34"/>
      <c r="I1060" s="33"/>
      <c r="J1060" s="32">
        <v>36676.400000000001</v>
      </c>
    </row>
    <row r="1061" spans="1:10" ht="24" customHeight="1" x14ac:dyDescent="0.2">
      <c r="A1061" s="33" t="s">
        <v>67</v>
      </c>
      <c r="B1061" s="33"/>
      <c r="C1061" s="33"/>
      <c r="D1061" s="33" t="s">
        <v>68</v>
      </c>
      <c r="E1061" s="33"/>
      <c r="F1061" s="68"/>
      <c r="G1061" s="68"/>
      <c r="H1061" s="34"/>
      <c r="I1061" s="33"/>
      <c r="J1061" s="32">
        <v>9041.7000000000007</v>
      </c>
    </row>
    <row r="1062" spans="1:10" ht="18" customHeight="1" x14ac:dyDescent="0.2">
      <c r="A1062" s="42" t="s">
        <v>168</v>
      </c>
      <c r="B1062" s="40" t="s">
        <v>444</v>
      </c>
      <c r="C1062" s="42" t="s">
        <v>443</v>
      </c>
      <c r="D1062" s="42" t="s">
        <v>9</v>
      </c>
      <c r="E1062" s="67" t="s">
        <v>471</v>
      </c>
      <c r="F1062" s="67"/>
      <c r="G1062" s="41" t="s">
        <v>442</v>
      </c>
      <c r="H1062" s="40" t="s">
        <v>441</v>
      </c>
      <c r="I1062" s="40" t="s">
        <v>440</v>
      </c>
      <c r="J1062" s="40" t="s">
        <v>10</v>
      </c>
    </row>
    <row r="1063" spans="1:10" ht="26.1" customHeight="1" x14ac:dyDescent="0.2">
      <c r="A1063" s="30" t="s">
        <v>470</v>
      </c>
      <c r="B1063" s="28" t="s">
        <v>167</v>
      </c>
      <c r="C1063" s="30" t="s">
        <v>89</v>
      </c>
      <c r="D1063" s="30" t="s">
        <v>166</v>
      </c>
      <c r="E1063" s="66" t="s">
        <v>614</v>
      </c>
      <c r="F1063" s="66"/>
      <c r="G1063" s="29" t="s">
        <v>82</v>
      </c>
      <c r="H1063" s="65">
        <v>1</v>
      </c>
      <c r="I1063" s="27">
        <v>730.22</v>
      </c>
      <c r="J1063" s="27">
        <v>730.22</v>
      </c>
    </row>
    <row r="1064" spans="1:10" ht="24" customHeight="1" x14ac:dyDescent="0.2">
      <c r="A1064" s="63" t="s">
        <v>468</v>
      </c>
      <c r="B1064" s="64" t="s">
        <v>604</v>
      </c>
      <c r="C1064" s="63" t="s">
        <v>89</v>
      </c>
      <c r="D1064" s="63" t="s">
        <v>603</v>
      </c>
      <c r="E1064" s="62" t="s">
        <v>479</v>
      </c>
      <c r="F1064" s="62"/>
      <c r="G1064" s="61" t="s">
        <v>460</v>
      </c>
      <c r="H1064" s="60">
        <v>0.45700000000000002</v>
      </c>
      <c r="I1064" s="59">
        <v>24.62</v>
      </c>
      <c r="J1064" s="59">
        <v>11.25</v>
      </c>
    </row>
    <row r="1065" spans="1:10" ht="24" customHeight="1" x14ac:dyDescent="0.2">
      <c r="A1065" s="63" t="s">
        <v>468</v>
      </c>
      <c r="B1065" s="64" t="s">
        <v>492</v>
      </c>
      <c r="C1065" s="63" t="s">
        <v>89</v>
      </c>
      <c r="D1065" s="63" t="s">
        <v>491</v>
      </c>
      <c r="E1065" s="62" t="s">
        <v>479</v>
      </c>
      <c r="F1065" s="62"/>
      <c r="G1065" s="61" t="s">
        <v>460</v>
      </c>
      <c r="H1065" s="60">
        <v>0.22900000000000001</v>
      </c>
      <c r="I1065" s="59">
        <v>19.61</v>
      </c>
      <c r="J1065" s="59">
        <v>4.49</v>
      </c>
    </row>
    <row r="1066" spans="1:10" ht="39" customHeight="1" x14ac:dyDescent="0.2">
      <c r="A1066" s="63" t="s">
        <v>468</v>
      </c>
      <c r="B1066" s="64" t="s">
        <v>621</v>
      </c>
      <c r="C1066" s="63" t="s">
        <v>89</v>
      </c>
      <c r="D1066" s="63" t="s">
        <v>620</v>
      </c>
      <c r="E1066" s="62" t="s">
        <v>619</v>
      </c>
      <c r="F1066" s="62"/>
      <c r="G1066" s="61" t="s">
        <v>169</v>
      </c>
      <c r="H1066" s="60">
        <v>1.2E-2</v>
      </c>
      <c r="I1066" s="59">
        <v>663.55</v>
      </c>
      <c r="J1066" s="59">
        <v>7.96</v>
      </c>
    </row>
    <row r="1067" spans="1:10" ht="39" customHeight="1" x14ac:dyDescent="0.2">
      <c r="A1067" s="57" t="s">
        <v>456</v>
      </c>
      <c r="B1067" s="58" t="s">
        <v>618</v>
      </c>
      <c r="C1067" s="57" t="s">
        <v>89</v>
      </c>
      <c r="D1067" s="57" t="s">
        <v>617</v>
      </c>
      <c r="E1067" s="56" t="s">
        <v>453</v>
      </c>
      <c r="F1067" s="56"/>
      <c r="G1067" s="55" t="s">
        <v>82</v>
      </c>
      <c r="H1067" s="54">
        <v>1</v>
      </c>
      <c r="I1067" s="53">
        <v>706.52</v>
      </c>
      <c r="J1067" s="53">
        <v>706.52</v>
      </c>
    </row>
    <row r="1068" spans="1:10" x14ac:dyDescent="0.2">
      <c r="A1068" s="52"/>
      <c r="B1068" s="52"/>
      <c r="C1068" s="52"/>
      <c r="D1068" s="52"/>
      <c r="E1068" s="52" t="s">
        <v>452</v>
      </c>
      <c r="F1068" s="50">
        <v>7.400162999185004</v>
      </c>
      <c r="G1068" s="52" t="s">
        <v>451</v>
      </c>
      <c r="H1068" s="50">
        <v>6.22</v>
      </c>
      <c r="I1068" s="52" t="s">
        <v>450</v>
      </c>
      <c r="J1068" s="50">
        <v>13.62</v>
      </c>
    </row>
    <row r="1069" spans="1:10" x14ac:dyDescent="0.2">
      <c r="A1069" s="52"/>
      <c r="B1069" s="52"/>
      <c r="C1069" s="52"/>
      <c r="D1069" s="52"/>
      <c r="E1069" s="52" t="s">
        <v>449</v>
      </c>
      <c r="F1069" s="50">
        <v>183.43</v>
      </c>
      <c r="G1069" s="52"/>
      <c r="H1069" s="51" t="s">
        <v>448</v>
      </c>
      <c r="I1069" s="51"/>
      <c r="J1069" s="50">
        <v>913.65</v>
      </c>
    </row>
    <row r="1070" spans="1:10" ht="50.1" customHeight="1" thickBot="1" x14ac:dyDescent="0.25">
      <c r="A1070" s="23"/>
      <c r="B1070" s="23"/>
      <c r="C1070" s="23"/>
      <c r="D1070" s="23"/>
      <c r="E1070" s="23"/>
      <c r="F1070" s="23"/>
      <c r="G1070" s="23" t="s">
        <v>447</v>
      </c>
      <c r="H1070" s="49">
        <v>1.04</v>
      </c>
      <c r="I1070" s="23" t="s">
        <v>446</v>
      </c>
      <c r="J1070" s="48">
        <v>950.19</v>
      </c>
    </row>
    <row r="1071" spans="1:10" ht="0.95" customHeight="1" thickTop="1" x14ac:dyDescent="0.2">
      <c r="A1071" s="47"/>
      <c r="B1071" s="47"/>
      <c r="C1071" s="47"/>
      <c r="D1071" s="47"/>
      <c r="E1071" s="47"/>
      <c r="F1071" s="47"/>
      <c r="G1071" s="47"/>
      <c r="H1071" s="47"/>
      <c r="I1071" s="47"/>
      <c r="J1071" s="47"/>
    </row>
    <row r="1072" spans="1:10" ht="18" customHeight="1" x14ac:dyDescent="0.2">
      <c r="A1072" s="42" t="s">
        <v>165</v>
      </c>
      <c r="B1072" s="40" t="s">
        <v>444</v>
      </c>
      <c r="C1072" s="42" t="s">
        <v>443</v>
      </c>
      <c r="D1072" s="42" t="s">
        <v>9</v>
      </c>
      <c r="E1072" s="67" t="s">
        <v>471</v>
      </c>
      <c r="F1072" s="67"/>
      <c r="G1072" s="41" t="s">
        <v>442</v>
      </c>
      <c r="H1072" s="40" t="s">
        <v>441</v>
      </c>
      <c r="I1072" s="40" t="s">
        <v>440</v>
      </c>
      <c r="J1072" s="40" t="s">
        <v>10</v>
      </c>
    </row>
    <row r="1073" spans="1:10" ht="39" customHeight="1" x14ac:dyDescent="0.2">
      <c r="A1073" s="30" t="s">
        <v>470</v>
      </c>
      <c r="B1073" s="28" t="s">
        <v>164</v>
      </c>
      <c r="C1073" s="30" t="s">
        <v>89</v>
      </c>
      <c r="D1073" s="30" t="s">
        <v>163</v>
      </c>
      <c r="E1073" s="66" t="s">
        <v>614</v>
      </c>
      <c r="F1073" s="66"/>
      <c r="G1073" s="29" t="s">
        <v>87</v>
      </c>
      <c r="H1073" s="65">
        <v>1</v>
      </c>
      <c r="I1073" s="27">
        <v>393.25</v>
      </c>
      <c r="J1073" s="27">
        <v>393.25</v>
      </c>
    </row>
    <row r="1074" spans="1:10" ht="26.1" customHeight="1" x14ac:dyDescent="0.2">
      <c r="A1074" s="63" t="s">
        <v>468</v>
      </c>
      <c r="B1074" s="64" t="s">
        <v>613</v>
      </c>
      <c r="C1074" s="63" t="s">
        <v>89</v>
      </c>
      <c r="D1074" s="63" t="s">
        <v>612</v>
      </c>
      <c r="E1074" s="62" t="s">
        <v>479</v>
      </c>
      <c r="F1074" s="62"/>
      <c r="G1074" s="61" t="s">
        <v>460</v>
      </c>
      <c r="H1074" s="60">
        <v>1.546</v>
      </c>
      <c r="I1074" s="59">
        <v>23.37</v>
      </c>
      <c r="J1074" s="59">
        <v>36.130000000000003</v>
      </c>
    </row>
    <row r="1075" spans="1:10" ht="24" customHeight="1" x14ac:dyDescent="0.2">
      <c r="A1075" s="63" t="s">
        <v>468</v>
      </c>
      <c r="B1075" s="64" t="s">
        <v>492</v>
      </c>
      <c r="C1075" s="63" t="s">
        <v>89</v>
      </c>
      <c r="D1075" s="63" t="s">
        <v>491</v>
      </c>
      <c r="E1075" s="62" t="s">
        <v>479</v>
      </c>
      <c r="F1075" s="62"/>
      <c r="G1075" s="61" t="s">
        <v>460</v>
      </c>
      <c r="H1075" s="60">
        <v>0.77300000000000002</v>
      </c>
      <c r="I1075" s="59">
        <v>19.61</v>
      </c>
      <c r="J1075" s="59">
        <v>15.15</v>
      </c>
    </row>
    <row r="1076" spans="1:10" ht="39" customHeight="1" x14ac:dyDescent="0.2">
      <c r="A1076" s="57" t="s">
        <v>456</v>
      </c>
      <c r="B1076" s="58" t="s">
        <v>611</v>
      </c>
      <c r="C1076" s="57" t="s">
        <v>89</v>
      </c>
      <c r="D1076" s="57" t="s">
        <v>610</v>
      </c>
      <c r="E1076" s="56" t="s">
        <v>453</v>
      </c>
      <c r="F1076" s="56"/>
      <c r="G1076" s="55" t="s">
        <v>87</v>
      </c>
      <c r="H1076" s="54">
        <v>3</v>
      </c>
      <c r="I1076" s="53">
        <v>31.26</v>
      </c>
      <c r="J1076" s="53">
        <v>93.78</v>
      </c>
    </row>
    <row r="1077" spans="1:10" ht="51.95" customHeight="1" x14ac:dyDescent="0.2">
      <c r="A1077" s="57" t="s">
        <v>456</v>
      </c>
      <c r="B1077" s="58" t="s">
        <v>616</v>
      </c>
      <c r="C1077" s="57" t="s">
        <v>89</v>
      </c>
      <c r="D1077" s="57" t="s">
        <v>615</v>
      </c>
      <c r="E1077" s="56" t="s">
        <v>453</v>
      </c>
      <c r="F1077" s="56"/>
      <c r="G1077" s="55" t="s">
        <v>87</v>
      </c>
      <c r="H1077" s="54">
        <v>1</v>
      </c>
      <c r="I1077" s="53">
        <v>246.21</v>
      </c>
      <c r="J1077" s="53">
        <v>246.21</v>
      </c>
    </row>
    <row r="1078" spans="1:10" ht="26.1" customHeight="1" x14ac:dyDescent="0.2">
      <c r="A1078" s="57" t="s">
        <v>456</v>
      </c>
      <c r="B1078" s="58" t="s">
        <v>607</v>
      </c>
      <c r="C1078" s="57" t="s">
        <v>89</v>
      </c>
      <c r="D1078" s="57" t="s">
        <v>606</v>
      </c>
      <c r="E1078" s="56" t="s">
        <v>453</v>
      </c>
      <c r="F1078" s="56"/>
      <c r="G1078" s="55" t="s">
        <v>87</v>
      </c>
      <c r="H1078" s="54">
        <v>19.8</v>
      </c>
      <c r="I1078" s="53">
        <v>0.1</v>
      </c>
      <c r="J1078" s="53">
        <v>1.98</v>
      </c>
    </row>
    <row r="1079" spans="1:10" x14ac:dyDescent="0.2">
      <c r="A1079" s="52"/>
      <c r="B1079" s="52"/>
      <c r="C1079" s="52"/>
      <c r="D1079" s="52"/>
      <c r="E1079" s="52" t="s">
        <v>452</v>
      </c>
      <c r="F1079" s="50">
        <v>21.380059766367836</v>
      </c>
      <c r="G1079" s="52" t="s">
        <v>451</v>
      </c>
      <c r="H1079" s="50">
        <v>17.97</v>
      </c>
      <c r="I1079" s="52" t="s">
        <v>450</v>
      </c>
      <c r="J1079" s="50">
        <v>39.35</v>
      </c>
    </row>
    <row r="1080" spans="1:10" x14ac:dyDescent="0.2">
      <c r="A1080" s="52"/>
      <c r="B1080" s="52"/>
      <c r="C1080" s="52"/>
      <c r="D1080" s="52"/>
      <c r="E1080" s="52" t="s">
        <v>449</v>
      </c>
      <c r="F1080" s="50">
        <v>98.78</v>
      </c>
      <c r="G1080" s="52"/>
      <c r="H1080" s="51" t="s">
        <v>448</v>
      </c>
      <c r="I1080" s="51"/>
      <c r="J1080" s="50">
        <v>492.03</v>
      </c>
    </row>
    <row r="1081" spans="1:10" ht="50.1" customHeight="1" thickBot="1" x14ac:dyDescent="0.25">
      <c r="A1081" s="23"/>
      <c r="B1081" s="23"/>
      <c r="C1081" s="23"/>
      <c r="D1081" s="23"/>
      <c r="E1081" s="23"/>
      <c r="F1081" s="23"/>
      <c r="G1081" s="23" t="s">
        <v>447</v>
      </c>
      <c r="H1081" s="49">
        <v>10</v>
      </c>
      <c r="I1081" s="23" t="s">
        <v>446</v>
      </c>
      <c r="J1081" s="48">
        <v>4920.3</v>
      </c>
    </row>
    <row r="1082" spans="1:10" ht="0.95" customHeight="1" thickTop="1" x14ac:dyDescent="0.2">
      <c r="A1082" s="47"/>
      <c r="B1082" s="47"/>
      <c r="C1082" s="47"/>
      <c r="D1082" s="47"/>
      <c r="E1082" s="47"/>
      <c r="F1082" s="47"/>
      <c r="G1082" s="47"/>
      <c r="H1082" s="47"/>
      <c r="I1082" s="47"/>
      <c r="J1082" s="47"/>
    </row>
    <row r="1083" spans="1:10" ht="18" customHeight="1" x14ac:dyDescent="0.2">
      <c r="A1083" s="42" t="s">
        <v>162</v>
      </c>
      <c r="B1083" s="40" t="s">
        <v>444</v>
      </c>
      <c r="C1083" s="42" t="s">
        <v>443</v>
      </c>
      <c r="D1083" s="42" t="s">
        <v>9</v>
      </c>
      <c r="E1083" s="67" t="s">
        <v>471</v>
      </c>
      <c r="F1083" s="67"/>
      <c r="G1083" s="41" t="s">
        <v>442</v>
      </c>
      <c r="H1083" s="40" t="s">
        <v>441</v>
      </c>
      <c r="I1083" s="40" t="s">
        <v>440</v>
      </c>
      <c r="J1083" s="40" t="s">
        <v>10</v>
      </c>
    </row>
    <row r="1084" spans="1:10" ht="39" customHeight="1" x14ac:dyDescent="0.2">
      <c r="A1084" s="30" t="s">
        <v>470</v>
      </c>
      <c r="B1084" s="28" t="s">
        <v>161</v>
      </c>
      <c r="C1084" s="30" t="s">
        <v>89</v>
      </c>
      <c r="D1084" s="30" t="s">
        <v>160</v>
      </c>
      <c r="E1084" s="66" t="s">
        <v>614</v>
      </c>
      <c r="F1084" s="66"/>
      <c r="G1084" s="29" t="s">
        <v>87</v>
      </c>
      <c r="H1084" s="65">
        <v>1</v>
      </c>
      <c r="I1084" s="27">
        <v>362.08</v>
      </c>
      <c r="J1084" s="27">
        <v>362.08</v>
      </c>
    </row>
    <row r="1085" spans="1:10" ht="26.1" customHeight="1" x14ac:dyDescent="0.2">
      <c r="A1085" s="63" t="s">
        <v>468</v>
      </c>
      <c r="B1085" s="64" t="s">
        <v>613</v>
      </c>
      <c r="C1085" s="63" t="s">
        <v>89</v>
      </c>
      <c r="D1085" s="63" t="s">
        <v>612</v>
      </c>
      <c r="E1085" s="62" t="s">
        <v>479</v>
      </c>
      <c r="F1085" s="62"/>
      <c r="G1085" s="61" t="s">
        <v>460</v>
      </c>
      <c r="H1085" s="60">
        <v>1.282</v>
      </c>
      <c r="I1085" s="59">
        <v>23.37</v>
      </c>
      <c r="J1085" s="59">
        <v>29.96</v>
      </c>
    </row>
    <row r="1086" spans="1:10" ht="24" customHeight="1" x14ac:dyDescent="0.2">
      <c r="A1086" s="63" t="s">
        <v>468</v>
      </c>
      <c r="B1086" s="64" t="s">
        <v>492</v>
      </c>
      <c r="C1086" s="63" t="s">
        <v>89</v>
      </c>
      <c r="D1086" s="63" t="s">
        <v>491</v>
      </c>
      <c r="E1086" s="62" t="s">
        <v>479</v>
      </c>
      <c r="F1086" s="62"/>
      <c r="G1086" s="61" t="s">
        <v>460</v>
      </c>
      <c r="H1086" s="60">
        <v>0.64100000000000001</v>
      </c>
      <c r="I1086" s="59">
        <v>19.61</v>
      </c>
      <c r="J1086" s="59">
        <v>12.57</v>
      </c>
    </row>
    <row r="1087" spans="1:10" ht="39" customHeight="1" x14ac:dyDescent="0.2">
      <c r="A1087" s="57" t="s">
        <v>456</v>
      </c>
      <c r="B1087" s="58" t="s">
        <v>611</v>
      </c>
      <c r="C1087" s="57" t="s">
        <v>89</v>
      </c>
      <c r="D1087" s="57" t="s">
        <v>610</v>
      </c>
      <c r="E1087" s="56" t="s">
        <v>453</v>
      </c>
      <c r="F1087" s="56"/>
      <c r="G1087" s="55" t="s">
        <v>87</v>
      </c>
      <c r="H1087" s="54">
        <v>3</v>
      </c>
      <c r="I1087" s="53">
        <v>31.26</v>
      </c>
      <c r="J1087" s="53">
        <v>93.78</v>
      </c>
    </row>
    <row r="1088" spans="1:10" ht="51.95" customHeight="1" x14ac:dyDescent="0.2">
      <c r="A1088" s="57" t="s">
        <v>456</v>
      </c>
      <c r="B1088" s="58" t="s">
        <v>609</v>
      </c>
      <c r="C1088" s="57" t="s">
        <v>89</v>
      </c>
      <c r="D1088" s="57" t="s">
        <v>608</v>
      </c>
      <c r="E1088" s="56" t="s">
        <v>453</v>
      </c>
      <c r="F1088" s="56"/>
      <c r="G1088" s="55" t="s">
        <v>87</v>
      </c>
      <c r="H1088" s="54">
        <v>1</v>
      </c>
      <c r="I1088" s="53">
        <v>223.79</v>
      </c>
      <c r="J1088" s="53">
        <v>223.79</v>
      </c>
    </row>
    <row r="1089" spans="1:10" ht="26.1" customHeight="1" x14ac:dyDescent="0.2">
      <c r="A1089" s="57" t="s">
        <v>456</v>
      </c>
      <c r="B1089" s="58" t="s">
        <v>607</v>
      </c>
      <c r="C1089" s="57" t="s">
        <v>89</v>
      </c>
      <c r="D1089" s="57" t="s">
        <v>606</v>
      </c>
      <c r="E1089" s="56" t="s">
        <v>453</v>
      </c>
      <c r="F1089" s="56"/>
      <c r="G1089" s="55" t="s">
        <v>87</v>
      </c>
      <c r="H1089" s="54">
        <v>19.8</v>
      </c>
      <c r="I1089" s="53">
        <v>0.1</v>
      </c>
      <c r="J1089" s="53">
        <v>1.98</v>
      </c>
    </row>
    <row r="1090" spans="1:10" x14ac:dyDescent="0.2">
      <c r="A1090" s="52"/>
      <c r="B1090" s="52"/>
      <c r="C1090" s="52"/>
      <c r="D1090" s="52"/>
      <c r="E1090" s="52" t="s">
        <v>452</v>
      </c>
      <c r="F1090" s="50">
        <v>17.728878022276554</v>
      </c>
      <c r="G1090" s="52" t="s">
        <v>451</v>
      </c>
      <c r="H1090" s="50">
        <v>14.9</v>
      </c>
      <c r="I1090" s="52" t="s">
        <v>450</v>
      </c>
      <c r="J1090" s="50">
        <v>32.630000000000003</v>
      </c>
    </row>
    <row r="1091" spans="1:10" x14ac:dyDescent="0.2">
      <c r="A1091" s="52"/>
      <c r="B1091" s="52"/>
      <c r="C1091" s="52"/>
      <c r="D1091" s="52"/>
      <c r="E1091" s="52" t="s">
        <v>449</v>
      </c>
      <c r="F1091" s="50">
        <v>90.95</v>
      </c>
      <c r="G1091" s="52"/>
      <c r="H1091" s="51" t="s">
        <v>448</v>
      </c>
      <c r="I1091" s="51"/>
      <c r="J1091" s="50">
        <v>453.03</v>
      </c>
    </row>
    <row r="1092" spans="1:10" ht="50.1" customHeight="1" thickBot="1" x14ac:dyDescent="0.25">
      <c r="A1092" s="23"/>
      <c r="B1092" s="23"/>
      <c r="C1092" s="23"/>
      <c r="D1092" s="23"/>
      <c r="E1092" s="23"/>
      <c r="F1092" s="23"/>
      <c r="G1092" s="23" t="s">
        <v>447</v>
      </c>
      <c r="H1092" s="49">
        <v>7</v>
      </c>
      <c r="I1092" s="23" t="s">
        <v>446</v>
      </c>
      <c r="J1092" s="48">
        <v>3171.21</v>
      </c>
    </row>
    <row r="1093" spans="1:10" ht="0.95" customHeight="1" thickTop="1" x14ac:dyDescent="0.2">
      <c r="A1093" s="47"/>
      <c r="B1093" s="47"/>
      <c r="C1093" s="47"/>
      <c r="D1093" s="47"/>
      <c r="E1093" s="47"/>
      <c r="F1093" s="47"/>
      <c r="G1093" s="47"/>
      <c r="H1093" s="47"/>
      <c r="I1093" s="47"/>
      <c r="J1093" s="47"/>
    </row>
    <row r="1094" spans="1:10" ht="24" customHeight="1" x14ac:dyDescent="0.2">
      <c r="A1094" s="33" t="s">
        <v>69</v>
      </c>
      <c r="B1094" s="33"/>
      <c r="C1094" s="33"/>
      <c r="D1094" s="33" t="s">
        <v>70</v>
      </c>
      <c r="E1094" s="33"/>
      <c r="F1094" s="68"/>
      <c r="G1094" s="68"/>
      <c r="H1094" s="34"/>
      <c r="I1094" s="33"/>
      <c r="J1094" s="32">
        <v>27634.7</v>
      </c>
    </row>
    <row r="1095" spans="1:10" ht="18" customHeight="1" x14ac:dyDescent="0.2">
      <c r="A1095" s="42" t="s">
        <v>159</v>
      </c>
      <c r="B1095" s="40" t="s">
        <v>444</v>
      </c>
      <c r="C1095" s="42" t="s">
        <v>443</v>
      </c>
      <c r="D1095" s="42" t="s">
        <v>9</v>
      </c>
      <c r="E1095" s="67" t="s">
        <v>471</v>
      </c>
      <c r="F1095" s="67"/>
      <c r="G1095" s="41" t="s">
        <v>442</v>
      </c>
      <c r="H1095" s="40" t="s">
        <v>441</v>
      </c>
      <c r="I1095" s="40" t="s">
        <v>440</v>
      </c>
      <c r="J1095" s="40" t="s">
        <v>10</v>
      </c>
    </row>
    <row r="1096" spans="1:10" ht="78" customHeight="1" x14ac:dyDescent="0.2">
      <c r="A1096" s="30" t="s">
        <v>470</v>
      </c>
      <c r="B1096" s="28" t="s">
        <v>158</v>
      </c>
      <c r="C1096" s="30" t="s">
        <v>89</v>
      </c>
      <c r="D1096" s="30" t="s">
        <v>157</v>
      </c>
      <c r="E1096" s="66" t="s">
        <v>605</v>
      </c>
      <c r="F1096" s="66"/>
      <c r="G1096" s="29" t="s">
        <v>82</v>
      </c>
      <c r="H1096" s="65">
        <v>1</v>
      </c>
      <c r="I1096" s="27">
        <v>655.02</v>
      </c>
      <c r="J1096" s="27">
        <v>655.02</v>
      </c>
    </row>
    <row r="1097" spans="1:10" ht="24" customHeight="1" x14ac:dyDescent="0.2">
      <c r="A1097" s="63" t="s">
        <v>468</v>
      </c>
      <c r="B1097" s="64" t="s">
        <v>604</v>
      </c>
      <c r="C1097" s="63" t="s">
        <v>89</v>
      </c>
      <c r="D1097" s="63" t="s">
        <v>603</v>
      </c>
      <c r="E1097" s="62" t="s">
        <v>479</v>
      </c>
      <c r="F1097" s="62"/>
      <c r="G1097" s="61" t="s">
        <v>460</v>
      </c>
      <c r="H1097" s="60">
        <v>1.0104139000000001</v>
      </c>
      <c r="I1097" s="59">
        <v>24.62</v>
      </c>
      <c r="J1097" s="59">
        <v>24.87</v>
      </c>
    </row>
    <row r="1098" spans="1:10" ht="24" customHeight="1" x14ac:dyDescent="0.2">
      <c r="A1098" s="63" t="s">
        <v>468</v>
      </c>
      <c r="B1098" s="64" t="s">
        <v>492</v>
      </c>
      <c r="C1098" s="63" t="s">
        <v>89</v>
      </c>
      <c r="D1098" s="63" t="s">
        <v>491</v>
      </c>
      <c r="E1098" s="62" t="s">
        <v>479</v>
      </c>
      <c r="F1098" s="62"/>
      <c r="G1098" s="61" t="s">
        <v>460</v>
      </c>
      <c r="H1098" s="60">
        <v>0.50520690000000001</v>
      </c>
      <c r="I1098" s="59">
        <v>19.61</v>
      </c>
      <c r="J1098" s="59">
        <v>9.9</v>
      </c>
    </row>
    <row r="1099" spans="1:10" ht="39" customHeight="1" x14ac:dyDescent="0.2">
      <c r="A1099" s="57" t="s">
        <v>456</v>
      </c>
      <c r="B1099" s="58" t="s">
        <v>602</v>
      </c>
      <c r="C1099" s="57" t="s">
        <v>89</v>
      </c>
      <c r="D1099" s="57" t="s">
        <v>601</v>
      </c>
      <c r="E1099" s="56" t="s">
        <v>453</v>
      </c>
      <c r="F1099" s="56"/>
      <c r="G1099" s="55" t="s">
        <v>87</v>
      </c>
      <c r="H1099" s="54">
        <v>24.4</v>
      </c>
      <c r="I1099" s="53">
        <v>0.17</v>
      </c>
      <c r="J1099" s="53">
        <v>4.1399999999999997</v>
      </c>
    </row>
    <row r="1100" spans="1:10" ht="39" customHeight="1" x14ac:dyDescent="0.2">
      <c r="A1100" s="57" t="s">
        <v>456</v>
      </c>
      <c r="B1100" s="58" t="s">
        <v>600</v>
      </c>
      <c r="C1100" s="57" t="s">
        <v>89</v>
      </c>
      <c r="D1100" s="57" t="s">
        <v>599</v>
      </c>
      <c r="E1100" s="56" t="s">
        <v>453</v>
      </c>
      <c r="F1100" s="56"/>
      <c r="G1100" s="55" t="s">
        <v>87</v>
      </c>
      <c r="H1100" s="54">
        <v>2.0832999999999999</v>
      </c>
      <c r="I1100" s="53">
        <v>279.76</v>
      </c>
      <c r="J1100" s="53">
        <v>582.82000000000005</v>
      </c>
    </row>
    <row r="1101" spans="1:10" ht="24" customHeight="1" x14ac:dyDescent="0.2">
      <c r="A1101" s="57" t="s">
        <v>456</v>
      </c>
      <c r="B1101" s="58" t="s">
        <v>598</v>
      </c>
      <c r="C1101" s="57" t="s">
        <v>89</v>
      </c>
      <c r="D1101" s="57" t="s">
        <v>597</v>
      </c>
      <c r="E1101" s="56" t="s">
        <v>453</v>
      </c>
      <c r="F1101" s="56"/>
      <c r="G1101" s="55" t="s">
        <v>87</v>
      </c>
      <c r="H1101" s="54">
        <v>1.16875</v>
      </c>
      <c r="I1101" s="53">
        <v>28.49</v>
      </c>
      <c r="J1101" s="53">
        <v>33.29</v>
      </c>
    </row>
    <row r="1102" spans="1:10" x14ac:dyDescent="0.2">
      <c r="A1102" s="52"/>
      <c r="B1102" s="52"/>
      <c r="C1102" s="52"/>
      <c r="D1102" s="52"/>
      <c r="E1102" s="52" t="s">
        <v>452</v>
      </c>
      <c r="F1102" s="50">
        <v>14.539527302363489</v>
      </c>
      <c r="G1102" s="52" t="s">
        <v>451</v>
      </c>
      <c r="H1102" s="50">
        <v>12.22</v>
      </c>
      <c r="I1102" s="52" t="s">
        <v>450</v>
      </c>
      <c r="J1102" s="50">
        <v>26.76</v>
      </c>
    </row>
    <row r="1103" spans="1:10" x14ac:dyDescent="0.2">
      <c r="A1103" s="52"/>
      <c r="B1103" s="52"/>
      <c r="C1103" s="52"/>
      <c r="D1103" s="52"/>
      <c r="E1103" s="52" t="s">
        <v>449</v>
      </c>
      <c r="F1103" s="50">
        <v>164.54</v>
      </c>
      <c r="G1103" s="52"/>
      <c r="H1103" s="51" t="s">
        <v>448</v>
      </c>
      <c r="I1103" s="51"/>
      <c r="J1103" s="50">
        <v>819.56</v>
      </c>
    </row>
    <row r="1104" spans="1:10" ht="50.1" customHeight="1" thickBot="1" x14ac:dyDescent="0.25">
      <c r="A1104" s="23"/>
      <c r="B1104" s="23"/>
      <c r="C1104" s="23"/>
      <c r="D1104" s="23"/>
      <c r="E1104" s="23"/>
      <c r="F1104" s="23"/>
      <c r="G1104" s="23" t="s">
        <v>447</v>
      </c>
      <c r="H1104" s="49">
        <v>19.77</v>
      </c>
      <c r="I1104" s="23" t="s">
        <v>446</v>
      </c>
      <c r="J1104" s="48">
        <v>16202.7</v>
      </c>
    </row>
    <row r="1105" spans="1:10" ht="0.95" customHeight="1" thickTop="1" x14ac:dyDescent="0.2">
      <c r="A1105" s="47"/>
      <c r="B1105" s="47"/>
      <c r="C1105" s="47"/>
      <c r="D1105" s="47"/>
      <c r="E1105" s="47"/>
      <c r="F1105" s="47"/>
      <c r="G1105" s="47"/>
      <c r="H1105" s="47"/>
      <c r="I1105" s="47"/>
      <c r="J1105" s="47"/>
    </row>
    <row r="1106" spans="1:10" ht="18" customHeight="1" x14ac:dyDescent="0.2">
      <c r="A1106" s="42" t="s">
        <v>156</v>
      </c>
      <c r="B1106" s="40" t="s">
        <v>444</v>
      </c>
      <c r="C1106" s="42" t="s">
        <v>443</v>
      </c>
      <c r="D1106" s="42" t="s">
        <v>9</v>
      </c>
      <c r="E1106" s="67" t="s">
        <v>471</v>
      </c>
      <c r="F1106" s="67"/>
      <c r="G1106" s="41" t="s">
        <v>442</v>
      </c>
      <c r="H1106" s="40" t="s">
        <v>441</v>
      </c>
      <c r="I1106" s="40" t="s">
        <v>440</v>
      </c>
      <c r="J1106" s="40" t="s">
        <v>10</v>
      </c>
    </row>
    <row r="1107" spans="1:10" ht="39" customHeight="1" x14ac:dyDescent="0.2">
      <c r="A1107" s="30" t="s">
        <v>470</v>
      </c>
      <c r="B1107" s="28" t="s">
        <v>155</v>
      </c>
      <c r="C1107" s="30" t="s">
        <v>89</v>
      </c>
      <c r="D1107" s="30" t="s">
        <v>154</v>
      </c>
      <c r="E1107" s="66" t="s">
        <v>596</v>
      </c>
      <c r="F1107" s="66"/>
      <c r="G1107" s="29" t="s">
        <v>82</v>
      </c>
      <c r="H1107" s="65">
        <v>1</v>
      </c>
      <c r="I1107" s="27">
        <v>462.16</v>
      </c>
      <c r="J1107" s="27">
        <v>462.16</v>
      </c>
    </row>
    <row r="1108" spans="1:10" ht="24" customHeight="1" x14ac:dyDescent="0.2">
      <c r="A1108" s="63" t="s">
        <v>468</v>
      </c>
      <c r="B1108" s="64" t="s">
        <v>492</v>
      </c>
      <c r="C1108" s="63" t="s">
        <v>89</v>
      </c>
      <c r="D1108" s="63" t="s">
        <v>491</v>
      </c>
      <c r="E1108" s="62" t="s">
        <v>479</v>
      </c>
      <c r="F1108" s="62"/>
      <c r="G1108" s="61" t="s">
        <v>460</v>
      </c>
      <c r="H1108" s="60">
        <v>0.34599999999999997</v>
      </c>
      <c r="I1108" s="59">
        <v>19.61</v>
      </c>
      <c r="J1108" s="59">
        <v>6.78</v>
      </c>
    </row>
    <row r="1109" spans="1:10" ht="24" customHeight="1" x14ac:dyDescent="0.2">
      <c r="A1109" s="63" t="s">
        <v>468</v>
      </c>
      <c r="B1109" s="64" t="s">
        <v>595</v>
      </c>
      <c r="C1109" s="63" t="s">
        <v>89</v>
      </c>
      <c r="D1109" s="63" t="s">
        <v>594</v>
      </c>
      <c r="E1109" s="62" t="s">
        <v>479</v>
      </c>
      <c r="F1109" s="62"/>
      <c r="G1109" s="61" t="s">
        <v>460</v>
      </c>
      <c r="H1109" s="60">
        <v>0.35599999999999998</v>
      </c>
      <c r="I1109" s="59">
        <v>20.420000000000002</v>
      </c>
      <c r="J1109" s="59">
        <v>7.26</v>
      </c>
    </row>
    <row r="1110" spans="1:10" ht="26.1" customHeight="1" x14ac:dyDescent="0.2">
      <c r="A1110" s="57" t="s">
        <v>456</v>
      </c>
      <c r="B1110" s="58" t="s">
        <v>593</v>
      </c>
      <c r="C1110" s="57" t="s">
        <v>89</v>
      </c>
      <c r="D1110" s="57" t="s">
        <v>592</v>
      </c>
      <c r="E1110" s="56" t="s">
        <v>453</v>
      </c>
      <c r="F1110" s="56"/>
      <c r="G1110" s="55" t="s">
        <v>232</v>
      </c>
      <c r="H1110" s="54">
        <v>3.4159999999999999</v>
      </c>
      <c r="I1110" s="53">
        <v>13.7</v>
      </c>
      <c r="J1110" s="53">
        <v>46.79</v>
      </c>
    </row>
    <row r="1111" spans="1:10" ht="24" customHeight="1" x14ac:dyDescent="0.2">
      <c r="A1111" s="57" t="s">
        <v>456</v>
      </c>
      <c r="B1111" s="58" t="s">
        <v>591</v>
      </c>
      <c r="C1111" s="57" t="s">
        <v>89</v>
      </c>
      <c r="D1111" s="57" t="s">
        <v>590</v>
      </c>
      <c r="E1111" s="56" t="s">
        <v>453</v>
      </c>
      <c r="F1111" s="56"/>
      <c r="G1111" s="55" t="s">
        <v>82</v>
      </c>
      <c r="H1111" s="54">
        <v>1</v>
      </c>
      <c r="I1111" s="53">
        <v>392.66</v>
      </c>
      <c r="J1111" s="53">
        <v>392.66</v>
      </c>
    </row>
    <row r="1112" spans="1:10" ht="26.1" customHeight="1" x14ac:dyDescent="0.2">
      <c r="A1112" s="57" t="s">
        <v>456</v>
      </c>
      <c r="B1112" s="58" t="s">
        <v>589</v>
      </c>
      <c r="C1112" s="57" t="s">
        <v>89</v>
      </c>
      <c r="D1112" s="57" t="s">
        <v>588</v>
      </c>
      <c r="E1112" s="56" t="s">
        <v>453</v>
      </c>
      <c r="F1112" s="56"/>
      <c r="G1112" s="55" t="s">
        <v>232</v>
      </c>
      <c r="H1112" s="54">
        <v>2.992</v>
      </c>
      <c r="I1112" s="53">
        <v>2.9</v>
      </c>
      <c r="J1112" s="53">
        <v>8.67</v>
      </c>
    </row>
    <row r="1113" spans="1:10" x14ac:dyDescent="0.2">
      <c r="A1113" s="52"/>
      <c r="B1113" s="52"/>
      <c r="C1113" s="52"/>
      <c r="D1113" s="52"/>
      <c r="E1113" s="52" t="s">
        <v>452</v>
      </c>
      <c r="F1113" s="50">
        <v>5.6180385764737846</v>
      </c>
      <c r="G1113" s="52" t="s">
        <v>451</v>
      </c>
      <c r="H1113" s="50">
        <v>4.72</v>
      </c>
      <c r="I1113" s="52" t="s">
        <v>450</v>
      </c>
      <c r="J1113" s="50">
        <v>10.34</v>
      </c>
    </row>
    <row r="1114" spans="1:10" x14ac:dyDescent="0.2">
      <c r="A1114" s="52"/>
      <c r="B1114" s="52"/>
      <c r="C1114" s="52"/>
      <c r="D1114" s="52"/>
      <c r="E1114" s="52" t="s">
        <v>449</v>
      </c>
      <c r="F1114" s="50">
        <v>116.09</v>
      </c>
      <c r="G1114" s="52"/>
      <c r="H1114" s="51" t="s">
        <v>448</v>
      </c>
      <c r="I1114" s="51"/>
      <c r="J1114" s="50">
        <v>578.25</v>
      </c>
    </row>
    <row r="1115" spans="1:10" ht="50.1" customHeight="1" thickBot="1" x14ac:dyDescent="0.25">
      <c r="A1115" s="23"/>
      <c r="B1115" s="23"/>
      <c r="C1115" s="23"/>
      <c r="D1115" s="23"/>
      <c r="E1115" s="23"/>
      <c r="F1115" s="23"/>
      <c r="G1115" s="23" t="s">
        <v>447</v>
      </c>
      <c r="H1115" s="49">
        <v>19.77</v>
      </c>
      <c r="I1115" s="23" t="s">
        <v>446</v>
      </c>
      <c r="J1115" s="48">
        <v>11432</v>
      </c>
    </row>
    <row r="1116" spans="1:10" ht="0.95" customHeight="1" thickTop="1" x14ac:dyDescent="0.2">
      <c r="A1116" s="47"/>
      <c r="B1116" s="47"/>
      <c r="C1116" s="47"/>
      <c r="D1116" s="47"/>
      <c r="E1116" s="47"/>
      <c r="F1116" s="47"/>
      <c r="G1116" s="47"/>
      <c r="H1116" s="47"/>
      <c r="I1116" s="47"/>
      <c r="J1116" s="47"/>
    </row>
    <row r="1117" spans="1:10" ht="24" customHeight="1" x14ac:dyDescent="0.2">
      <c r="A1117" s="33" t="s">
        <v>71</v>
      </c>
      <c r="B1117" s="33"/>
      <c r="C1117" s="33"/>
      <c r="D1117" s="33" t="s">
        <v>72</v>
      </c>
      <c r="E1117" s="33"/>
      <c r="F1117" s="68"/>
      <c r="G1117" s="68"/>
      <c r="H1117" s="34"/>
      <c r="I1117" s="33"/>
      <c r="J1117" s="32">
        <v>63246.51</v>
      </c>
    </row>
    <row r="1118" spans="1:10" ht="18" customHeight="1" x14ac:dyDescent="0.2">
      <c r="A1118" s="42" t="s">
        <v>153</v>
      </c>
      <c r="B1118" s="40" t="s">
        <v>444</v>
      </c>
      <c r="C1118" s="42" t="s">
        <v>443</v>
      </c>
      <c r="D1118" s="42" t="s">
        <v>9</v>
      </c>
      <c r="E1118" s="67" t="s">
        <v>471</v>
      </c>
      <c r="F1118" s="67"/>
      <c r="G1118" s="41" t="s">
        <v>442</v>
      </c>
      <c r="H1118" s="40" t="s">
        <v>441</v>
      </c>
      <c r="I1118" s="40" t="s">
        <v>440</v>
      </c>
      <c r="J1118" s="40" t="s">
        <v>10</v>
      </c>
    </row>
    <row r="1119" spans="1:10" ht="26.1" customHeight="1" x14ac:dyDescent="0.2">
      <c r="A1119" s="30" t="s">
        <v>470</v>
      </c>
      <c r="B1119" s="28" t="s">
        <v>152</v>
      </c>
      <c r="C1119" s="30" t="s">
        <v>89</v>
      </c>
      <c r="D1119" s="30" t="s">
        <v>151</v>
      </c>
      <c r="E1119" s="66" t="s">
        <v>583</v>
      </c>
      <c r="F1119" s="66"/>
      <c r="G1119" s="29" t="s">
        <v>82</v>
      </c>
      <c r="H1119" s="65">
        <v>1</v>
      </c>
      <c r="I1119" s="27">
        <v>4.49</v>
      </c>
      <c r="J1119" s="27">
        <v>4.49</v>
      </c>
    </row>
    <row r="1120" spans="1:10" ht="24" customHeight="1" x14ac:dyDescent="0.2">
      <c r="A1120" s="63" t="s">
        <v>468</v>
      </c>
      <c r="B1120" s="64" t="s">
        <v>574</v>
      </c>
      <c r="C1120" s="63" t="s">
        <v>89</v>
      </c>
      <c r="D1120" s="63" t="s">
        <v>573</v>
      </c>
      <c r="E1120" s="62" t="s">
        <v>479</v>
      </c>
      <c r="F1120" s="62"/>
      <c r="G1120" s="61" t="s">
        <v>460</v>
      </c>
      <c r="H1120" s="60">
        <v>9.2700000000000005E-2</v>
      </c>
      <c r="I1120" s="59">
        <v>26.3</v>
      </c>
      <c r="J1120" s="59">
        <v>2.4300000000000002</v>
      </c>
    </row>
    <row r="1121" spans="1:10" ht="24" customHeight="1" x14ac:dyDescent="0.2">
      <c r="A1121" s="63" t="s">
        <v>468</v>
      </c>
      <c r="B1121" s="64" t="s">
        <v>492</v>
      </c>
      <c r="C1121" s="63" t="s">
        <v>89</v>
      </c>
      <c r="D1121" s="63" t="s">
        <v>491</v>
      </c>
      <c r="E1121" s="62" t="s">
        <v>479</v>
      </c>
      <c r="F1121" s="62"/>
      <c r="G1121" s="61" t="s">
        <v>460</v>
      </c>
      <c r="H1121" s="60">
        <v>3.09E-2</v>
      </c>
      <c r="I1121" s="59">
        <v>19.61</v>
      </c>
      <c r="J1121" s="59">
        <v>0.6</v>
      </c>
    </row>
    <row r="1122" spans="1:10" ht="24" customHeight="1" x14ac:dyDescent="0.2">
      <c r="A1122" s="57" t="s">
        <v>456</v>
      </c>
      <c r="B1122" s="58" t="s">
        <v>572</v>
      </c>
      <c r="C1122" s="57" t="s">
        <v>89</v>
      </c>
      <c r="D1122" s="57" t="s">
        <v>571</v>
      </c>
      <c r="E1122" s="56" t="s">
        <v>453</v>
      </c>
      <c r="F1122" s="56"/>
      <c r="G1122" s="55" t="s">
        <v>568</v>
      </c>
      <c r="H1122" s="54">
        <v>0.1666</v>
      </c>
      <c r="I1122" s="53">
        <v>8.81</v>
      </c>
      <c r="J1122" s="53">
        <v>1.46</v>
      </c>
    </row>
    <row r="1123" spans="1:10" x14ac:dyDescent="0.2">
      <c r="A1123" s="52"/>
      <c r="B1123" s="52"/>
      <c r="C1123" s="52"/>
      <c r="D1123" s="52"/>
      <c r="E1123" s="52" t="s">
        <v>452</v>
      </c>
      <c r="F1123" s="50">
        <v>1.2007606628633523</v>
      </c>
      <c r="G1123" s="52" t="s">
        <v>451</v>
      </c>
      <c r="H1123" s="50">
        <v>1.01</v>
      </c>
      <c r="I1123" s="52" t="s">
        <v>450</v>
      </c>
      <c r="J1123" s="50">
        <v>2.21</v>
      </c>
    </row>
    <row r="1124" spans="1:10" x14ac:dyDescent="0.2">
      <c r="A1124" s="52"/>
      <c r="B1124" s="52"/>
      <c r="C1124" s="52"/>
      <c r="D1124" s="52"/>
      <c r="E1124" s="52" t="s">
        <v>449</v>
      </c>
      <c r="F1124" s="50">
        <v>1.1200000000000001</v>
      </c>
      <c r="G1124" s="52"/>
      <c r="H1124" s="51" t="s">
        <v>448</v>
      </c>
      <c r="I1124" s="51"/>
      <c r="J1124" s="50">
        <v>5.61</v>
      </c>
    </row>
    <row r="1125" spans="1:10" ht="50.1" customHeight="1" thickBot="1" x14ac:dyDescent="0.25">
      <c r="A1125" s="23"/>
      <c r="B1125" s="23"/>
      <c r="C1125" s="23"/>
      <c r="D1125" s="23"/>
      <c r="E1125" s="23"/>
      <c r="F1125" s="23"/>
      <c r="G1125" s="23" t="s">
        <v>447</v>
      </c>
      <c r="H1125" s="49">
        <v>244</v>
      </c>
      <c r="I1125" s="23" t="s">
        <v>446</v>
      </c>
      <c r="J1125" s="48">
        <v>1368.84</v>
      </c>
    </row>
    <row r="1126" spans="1:10" ht="0.95" customHeight="1" thickTop="1" x14ac:dyDescent="0.2">
      <c r="A1126" s="47"/>
      <c r="B1126" s="47"/>
      <c r="C1126" s="47"/>
      <c r="D1126" s="47"/>
      <c r="E1126" s="47"/>
      <c r="F1126" s="47"/>
      <c r="G1126" s="47"/>
      <c r="H1126" s="47"/>
      <c r="I1126" s="47"/>
      <c r="J1126" s="47"/>
    </row>
    <row r="1127" spans="1:10" ht="18" customHeight="1" x14ac:dyDescent="0.2">
      <c r="A1127" s="42" t="s">
        <v>150</v>
      </c>
      <c r="B1127" s="40" t="s">
        <v>444</v>
      </c>
      <c r="C1127" s="42" t="s">
        <v>443</v>
      </c>
      <c r="D1127" s="42" t="s">
        <v>9</v>
      </c>
      <c r="E1127" s="67" t="s">
        <v>471</v>
      </c>
      <c r="F1127" s="67"/>
      <c r="G1127" s="41" t="s">
        <v>442</v>
      </c>
      <c r="H1127" s="40" t="s">
        <v>441</v>
      </c>
      <c r="I1127" s="40" t="s">
        <v>440</v>
      </c>
      <c r="J1127" s="40" t="s">
        <v>10</v>
      </c>
    </row>
    <row r="1128" spans="1:10" ht="26.1" customHeight="1" x14ac:dyDescent="0.2">
      <c r="A1128" s="30" t="s">
        <v>470</v>
      </c>
      <c r="B1128" s="28" t="s">
        <v>149</v>
      </c>
      <c r="C1128" s="30" t="s">
        <v>89</v>
      </c>
      <c r="D1128" s="30" t="s">
        <v>148</v>
      </c>
      <c r="E1128" s="66" t="s">
        <v>583</v>
      </c>
      <c r="F1128" s="66"/>
      <c r="G1128" s="29" t="s">
        <v>82</v>
      </c>
      <c r="H1128" s="65">
        <v>1</v>
      </c>
      <c r="I1128" s="27">
        <v>28.06</v>
      </c>
      <c r="J1128" s="27">
        <v>28.06</v>
      </c>
    </row>
    <row r="1129" spans="1:10" ht="24" customHeight="1" x14ac:dyDescent="0.2">
      <c r="A1129" s="63" t="s">
        <v>468</v>
      </c>
      <c r="B1129" s="64" t="s">
        <v>574</v>
      </c>
      <c r="C1129" s="63" t="s">
        <v>89</v>
      </c>
      <c r="D1129" s="63" t="s">
        <v>573</v>
      </c>
      <c r="E1129" s="62" t="s">
        <v>479</v>
      </c>
      <c r="F1129" s="62"/>
      <c r="G1129" s="61" t="s">
        <v>460</v>
      </c>
      <c r="H1129" s="60">
        <v>0.7419</v>
      </c>
      <c r="I1129" s="59">
        <v>26.3</v>
      </c>
      <c r="J1129" s="59">
        <v>19.510000000000002</v>
      </c>
    </row>
    <row r="1130" spans="1:10" ht="24" customHeight="1" x14ac:dyDescent="0.2">
      <c r="A1130" s="63" t="s">
        <v>468</v>
      </c>
      <c r="B1130" s="64" t="s">
        <v>492</v>
      </c>
      <c r="C1130" s="63" t="s">
        <v>89</v>
      </c>
      <c r="D1130" s="63" t="s">
        <v>491</v>
      </c>
      <c r="E1130" s="62" t="s">
        <v>479</v>
      </c>
      <c r="F1130" s="62"/>
      <c r="G1130" s="61" t="s">
        <v>460</v>
      </c>
      <c r="H1130" s="60">
        <v>0.24729999999999999</v>
      </c>
      <c r="I1130" s="59">
        <v>19.61</v>
      </c>
      <c r="J1130" s="59">
        <v>4.84</v>
      </c>
    </row>
    <row r="1131" spans="1:10" ht="26.1" customHeight="1" x14ac:dyDescent="0.2">
      <c r="A1131" s="57" t="s">
        <v>456</v>
      </c>
      <c r="B1131" s="58" t="s">
        <v>587</v>
      </c>
      <c r="C1131" s="57" t="s">
        <v>89</v>
      </c>
      <c r="D1131" s="57" t="s">
        <v>586</v>
      </c>
      <c r="E1131" s="56" t="s">
        <v>453</v>
      </c>
      <c r="F1131" s="56"/>
      <c r="G1131" s="55" t="s">
        <v>87</v>
      </c>
      <c r="H1131" s="54">
        <v>8.0199999999999994E-2</v>
      </c>
      <c r="I1131" s="53">
        <v>0.92</v>
      </c>
      <c r="J1131" s="53">
        <v>7.0000000000000007E-2</v>
      </c>
    </row>
    <row r="1132" spans="1:10" ht="26.1" customHeight="1" x14ac:dyDescent="0.2">
      <c r="A1132" s="57" t="s">
        <v>456</v>
      </c>
      <c r="B1132" s="58" t="s">
        <v>585</v>
      </c>
      <c r="C1132" s="57" t="s">
        <v>89</v>
      </c>
      <c r="D1132" s="57" t="s">
        <v>584</v>
      </c>
      <c r="E1132" s="56" t="s">
        <v>453</v>
      </c>
      <c r="F1132" s="56"/>
      <c r="G1132" s="55" t="s">
        <v>376</v>
      </c>
      <c r="H1132" s="54">
        <v>1.3389</v>
      </c>
      <c r="I1132" s="53">
        <v>2.72</v>
      </c>
      <c r="J1132" s="53">
        <v>3.64</v>
      </c>
    </row>
    <row r="1133" spans="1:10" x14ac:dyDescent="0.2">
      <c r="A1133" s="52"/>
      <c r="B1133" s="52"/>
      <c r="C1133" s="52"/>
      <c r="D1133" s="52"/>
      <c r="E1133" s="52" t="s">
        <v>452</v>
      </c>
      <c r="F1133" s="50">
        <v>9.654985058408041</v>
      </c>
      <c r="G1133" s="52" t="s">
        <v>451</v>
      </c>
      <c r="H1133" s="50">
        <v>8.1199999999999992</v>
      </c>
      <c r="I1133" s="52" t="s">
        <v>450</v>
      </c>
      <c r="J1133" s="50">
        <v>17.77</v>
      </c>
    </row>
    <row r="1134" spans="1:10" x14ac:dyDescent="0.2">
      <c r="A1134" s="52"/>
      <c r="B1134" s="52"/>
      <c r="C1134" s="52"/>
      <c r="D1134" s="52"/>
      <c r="E1134" s="52" t="s">
        <v>449</v>
      </c>
      <c r="F1134" s="50">
        <v>7.04</v>
      </c>
      <c r="G1134" s="52"/>
      <c r="H1134" s="51" t="s">
        <v>448</v>
      </c>
      <c r="I1134" s="51"/>
      <c r="J1134" s="50">
        <v>35.1</v>
      </c>
    </row>
    <row r="1135" spans="1:10" ht="50.1" customHeight="1" thickBot="1" x14ac:dyDescent="0.25">
      <c r="A1135" s="23"/>
      <c r="B1135" s="23"/>
      <c r="C1135" s="23"/>
      <c r="D1135" s="23"/>
      <c r="E1135" s="23"/>
      <c r="F1135" s="23"/>
      <c r="G1135" s="23" t="s">
        <v>447</v>
      </c>
      <c r="H1135" s="49">
        <v>244</v>
      </c>
      <c r="I1135" s="23" t="s">
        <v>446</v>
      </c>
      <c r="J1135" s="48">
        <v>8564.4</v>
      </c>
    </row>
    <row r="1136" spans="1:10" ht="0.95" customHeight="1" thickTop="1" x14ac:dyDescent="0.2">
      <c r="A1136" s="47"/>
      <c r="B1136" s="47"/>
      <c r="C1136" s="47"/>
      <c r="D1136" s="47"/>
      <c r="E1136" s="47"/>
      <c r="F1136" s="47"/>
      <c r="G1136" s="47"/>
      <c r="H1136" s="47"/>
      <c r="I1136" s="47"/>
      <c r="J1136" s="47"/>
    </row>
    <row r="1137" spans="1:10" ht="18" customHeight="1" x14ac:dyDescent="0.2">
      <c r="A1137" s="42" t="s">
        <v>147</v>
      </c>
      <c r="B1137" s="40" t="s">
        <v>444</v>
      </c>
      <c r="C1137" s="42" t="s">
        <v>443</v>
      </c>
      <c r="D1137" s="42" t="s">
        <v>9</v>
      </c>
      <c r="E1137" s="67" t="s">
        <v>471</v>
      </c>
      <c r="F1137" s="67"/>
      <c r="G1137" s="41" t="s">
        <v>442</v>
      </c>
      <c r="H1137" s="40" t="s">
        <v>441</v>
      </c>
      <c r="I1137" s="40" t="s">
        <v>440</v>
      </c>
      <c r="J1137" s="40" t="s">
        <v>10</v>
      </c>
    </row>
    <row r="1138" spans="1:10" ht="26.1" customHeight="1" x14ac:dyDescent="0.2">
      <c r="A1138" s="30" t="s">
        <v>470</v>
      </c>
      <c r="B1138" s="28" t="s">
        <v>146</v>
      </c>
      <c r="C1138" s="30" t="s">
        <v>89</v>
      </c>
      <c r="D1138" s="30" t="s">
        <v>145</v>
      </c>
      <c r="E1138" s="66" t="s">
        <v>583</v>
      </c>
      <c r="F1138" s="66"/>
      <c r="G1138" s="29" t="s">
        <v>82</v>
      </c>
      <c r="H1138" s="65">
        <v>1</v>
      </c>
      <c r="I1138" s="27">
        <v>14.29</v>
      </c>
      <c r="J1138" s="27">
        <v>14.29</v>
      </c>
    </row>
    <row r="1139" spans="1:10" ht="24" customHeight="1" x14ac:dyDescent="0.2">
      <c r="A1139" s="63" t="s">
        <v>468</v>
      </c>
      <c r="B1139" s="64" t="s">
        <v>574</v>
      </c>
      <c r="C1139" s="63" t="s">
        <v>89</v>
      </c>
      <c r="D1139" s="63" t="s">
        <v>573</v>
      </c>
      <c r="E1139" s="62" t="s">
        <v>479</v>
      </c>
      <c r="F1139" s="62"/>
      <c r="G1139" s="61" t="s">
        <v>460</v>
      </c>
      <c r="H1139" s="60">
        <v>0.22700000000000001</v>
      </c>
      <c r="I1139" s="59">
        <v>26.3</v>
      </c>
      <c r="J1139" s="59">
        <v>5.97</v>
      </c>
    </row>
    <row r="1140" spans="1:10" ht="24" customHeight="1" x14ac:dyDescent="0.2">
      <c r="A1140" s="63" t="s">
        <v>468</v>
      </c>
      <c r="B1140" s="64" t="s">
        <v>492</v>
      </c>
      <c r="C1140" s="63" t="s">
        <v>89</v>
      </c>
      <c r="D1140" s="63" t="s">
        <v>491</v>
      </c>
      <c r="E1140" s="62" t="s">
        <v>479</v>
      </c>
      <c r="F1140" s="62"/>
      <c r="G1140" s="61" t="s">
        <v>460</v>
      </c>
      <c r="H1140" s="60">
        <v>7.5700000000000003E-2</v>
      </c>
      <c r="I1140" s="59">
        <v>19.61</v>
      </c>
      <c r="J1140" s="59">
        <v>1.48</v>
      </c>
    </row>
    <row r="1141" spans="1:10" ht="24" customHeight="1" x14ac:dyDescent="0.2">
      <c r="A1141" s="57" t="s">
        <v>456</v>
      </c>
      <c r="B1141" s="58" t="s">
        <v>582</v>
      </c>
      <c r="C1141" s="57" t="s">
        <v>89</v>
      </c>
      <c r="D1141" s="57" t="s">
        <v>581</v>
      </c>
      <c r="E1141" s="56" t="s">
        <v>453</v>
      </c>
      <c r="F1141" s="56"/>
      <c r="G1141" s="55" t="s">
        <v>568</v>
      </c>
      <c r="H1141" s="54">
        <v>0.22850000000000001</v>
      </c>
      <c r="I1141" s="53">
        <v>29.96</v>
      </c>
      <c r="J1141" s="53">
        <v>6.84</v>
      </c>
    </row>
    <row r="1142" spans="1:10" x14ac:dyDescent="0.2">
      <c r="A1142" s="52"/>
      <c r="B1142" s="52"/>
      <c r="C1142" s="52"/>
      <c r="D1142" s="52"/>
      <c r="E1142" s="52" t="s">
        <v>452</v>
      </c>
      <c r="F1142" s="50">
        <v>2.9502852485737572</v>
      </c>
      <c r="G1142" s="52" t="s">
        <v>451</v>
      </c>
      <c r="H1142" s="50">
        <v>2.48</v>
      </c>
      <c r="I1142" s="52" t="s">
        <v>450</v>
      </c>
      <c r="J1142" s="50">
        <v>5.43</v>
      </c>
    </row>
    <row r="1143" spans="1:10" x14ac:dyDescent="0.2">
      <c r="A1143" s="52"/>
      <c r="B1143" s="52"/>
      <c r="C1143" s="52"/>
      <c r="D1143" s="52"/>
      <c r="E1143" s="52" t="s">
        <v>449</v>
      </c>
      <c r="F1143" s="50">
        <v>3.58</v>
      </c>
      <c r="G1143" s="52"/>
      <c r="H1143" s="51" t="s">
        <v>448</v>
      </c>
      <c r="I1143" s="51"/>
      <c r="J1143" s="50">
        <v>17.87</v>
      </c>
    </row>
    <row r="1144" spans="1:10" ht="50.1" customHeight="1" thickBot="1" x14ac:dyDescent="0.25">
      <c r="A1144" s="23"/>
      <c r="B1144" s="23"/>
      <c r="C1144" s="23"/>
      <c r="D1144" s="23"/>
      <c r="E1144" s="23"/>
      <c r="F1144" s="23"/>
      <c r="G1144" s="23" t="s">
        <v>447</v>
      </c>
      <c r="H1144" s="49">
        <v>244</v>
      </c>
      <c r="I1144" s="23" t="s">
        <v>446</v>
      </c>
      <c r="J1144" s="48">
        <v>4360.28</v>
      </c>
    </row>
    <row r="1145" spans="1:10" ht="0.95" customHeight="1" thickTop="1" x14ac:dyDescent="0.2">
      <c r="A1145" s="47"/>
      <c r="B1145" s="47"/>
      <c r="C1145" s="47"/>
      <c r="D1145" s="47"/>
      <c r="E1145" s="47"/>
      <c r="F1145" s="47"/>
      <c r="G1145" s="47"/>
      <c r="H1145" s="47"/>
      <c r="I1145" s="47"/>
      <c r="J1145" s="47"/>
    </row>
    <row r="1146" spans="1:10" ht="18" customHeight="1" x14ac:dyDescent="0.2">
      <c r="A1146" s="42" t="s">
        <v>144</v>
      </c>
      <c r="B1146" s="40" t="s">
        <v>444</v>
      </c>
      <c r="C1146" s="42" t="s">
        <v>443</v>
      </c>
      <c r="D1146" s="42" t="s">
        <v>9</v>
      </c>
      <c r="E1146" s="67" t="s">
        <v>471</v>
      </c>
      <c r="F1146" s="67"/>
      <c r="G1146" s="41" t="s">
        <v>442</v>
      </c>
      <c r="H1146" s="40" t="s">
        <v>441</v>
      </c>
      <c r="I1146" s="40" t="s">
        <v>440</v>
      </c>
      <c r="J1146" s="40" t="s">
        <v>10</v>
      </c>
    </row>
    <row r="1147" spans="1:10" ht="26.1" customHeight="1" x14ac:dyDescent="0.2">
      <c r="A1147" s="30" t="s">
        <v>470</v>
      </c>
      <c r="B1147" s="28" t="s">
        <v>143</v>
      </c>
      <c r="C1147" s="30" t="s">
        <v>89</v>
      </c>
      <c r="D1147" s="30" t="s">
        <v>142</v>
      </c>
      <c r="E1147" s="66" t="s">
        <v>583</v>
      </c>
      <c r="F1147" s="66"/>
      <c r="G1147" s="29" t="s">
        <v>82</v>
      </c>
      <c r="H1147" s="65">
        <v>1</v>
      </c>
      <c r="I1147" s="27">
        <v>3.64</v>
      </c>
      <c r="J1147" s="27">
        <v>3.64</v>
      </c>
    </row>
    <row r="1148" spans="1:10" ht="24" customHeight="1" x14ac:dyDescent="0.2">
      <c r="A1148" s="63" t="s">
        <v>468</v>
      </c>
      <c r="B1148" s="64" t="s">
        <v>574</v>
      </c>
      <c r="C1148" s="63" t="s">
        <v>89</v>
      </c>
      <c r="D1148" s="63" t="s">
        <v>573</v>
      </c>
      <c r="E1148" s="62" t="s">
        <v>479</v>
      </c>
      <c r="F1148" s="62"/>
      <c r="G1148" s="61" t="s">
        <v>460</v>
      </c>
      <c r="H1148" s="60">
        <v>6.6600000000000006E-2</v>
      </c>
      <c r="I1148" s="59">
        <v>26.3</v>
      </c>
      <c r="J1148" s="59">
        <v>1.75</v>
      </c>
    </row>
    <row r="1149" spans="1:10" ht="24" customHeight="1" x14ac:dyDescent="0.2">
      <c r="A1149" s="63" t="s">
        <v>468</v>
      </c>
      <c r="B1149" s="64" t="s">
        <v>492</v>
      </c>
      <c r="C1149" s="63" t="s">
        <v>89</v>
      </c>
      <c r="D1149" s="63" t="s">
        <v>491</v>
      </c>
      <c r="E1149" s="62" t="s">
        <v>479</v>
      </c>
      <c r="F1149" s="62"/>
      <c r="G1149" s="61" t="s">
        <v>460</v>
      </c>
      <c r="H1149" s="60">
        <v>2.2200000000000001E-2</v>
      </c>
      <c r="I1149" s="59">
        <v>19.61</v>
      </c>
      <c r="J1149" s="59">
        <v>0.43</v>
      </c>
    </row>
    <row r="1150" spans="1:10" ht="24" customHeight="1" x14ac:dyDescent="0.2">
      <c r="A1150" s="57" t="s">
        <v>456</v>
      </c>
      <c r="B1150" s="58" t="s">
        <v>572</v>
      </c>
      <c r="C1150" s="57" t="s">
        <v>89</v>
      </c>
      <c r="D1150" s="57" t="s">
        <v>571</v>
      </c>
      <c r="E1150" s="56" t="s">
        <v>453</v>
      </c>
      <c r="F1150" s="56"/>
      <c r="G1150" s="55" t="s">
        <v>568</v>
      </c>
      <c r="H1150" s="54">
        <v>0.1666</v>
      </c>
      <c r="I1150" s="53">
        <v>8.81</v>
      </c>
      <c r="J1150" s="53">
        <v>1.46</v>
      </c>
    </row>
    <row r="1151" spans="1:10" x14ac:dyDescent="0.2">
      <c r="A1151" s="52"/>
      <c r="B1151" s="52"/>
      <c r="C1151" s="52"/>
      <c r="D1151" s="52"/>
      <c r="E1151" s="52" t="s">
        <v>452</v>
      </c>
      <c r="F1151" s="50">
        <v>0.85846237435479489</v>
      </c>
      <c r="G1151" s="52" t="s">
        <v>451</v>
      </c>
      <c r="H1151" s="50">
        <v>0.72</v>
      </c>
      <c r="I1151" s="52" t="s">
        <v>450</v>
      </c>
      <c r="J1151" s="50">
        <v>1.58</v>
      </c>
    </row>
    <row r="1152" spans="1:10" x14ac:dyDescent="0.2">
      <c r="A1152" s="52"/>
      <c r="B1152" s="52"/>
      <c r="C1152" s="52"/>
      <c r="D1152" s="52"/>
      <c r="E1152" s="52" t="s">
        <v>449</v>
      </c>
      <c r="F1152" s="50">
        <v>0.91</v>
      </c>
      <c r="G1152" s="52"/>
      <c r="H1152" s="51" t="s">
        <v>448</v>
      </c>
      <c r="I1152" s="51"/>
      <c r="J1152" s="50">
        <v>4.55</v>
      </c>
    </row>
    <row r="1153" spans="1:10" ht="50.1" customHeight="1" thickBot="1" x14ac:dyDescent="0.25">
      <c r="A1153" s="23"/>
      <c r="B1153" s="23"/>
      <c r="C1153" s="23"/>
      <c r="D1153" s="23"/>
      <c r="E1153" s="23"/>
      <c r="F1153" s="23"/>
      <c r="G1153" s="23" t="s">
        <v>447</v>
      </c>
      <c r="H1153" s="49">
        <v>1028.1500000000001</v>
      </c>
      <c r="I1153" s="23" t="s">
        <v>446</v>
      </c>
      <c r="J1153" s="48">
        <v>4678.08</v>
      </c>
    </row>
    <row r="1154" spans="1:10" ht="0.95" customHeight="1" thickTop="1" x14ac:dyDescent="0.2">
      <c r="A1154" s="47"/>
      <c r="B1154" s="47"/>
      <c r="C1154" s="47"/>
      <c r="D1154" s="47"/>
      <c r="E1154" s="47"/>
      <c r="F1154" s="47"/>
      <c r="G1154" s="47"/>
      <c r="H1154" s="47"/>
      <c r="I1154" s="47"/>
      <c r="J1154" s="47"/>
    </row>
    <row r="1155" spans="1:10" ht="18" customHeight="1" x14ac:dyDescent="0.2">
      <c r="A1155" s="42" t="s">
        <v>141</v>
      </c>
      <c r="B1155" s="40" t="s">
        <v>444</v>
      </c>
      <c r="C1155" s="42" t="s">
        <v>443</v>
      </c>
      <c r="D1155" s="42" t="s">
        <v>9</v>
      </c>
      <c r="E1155" s="67" t="s">
        <v>471</v>
      </c>
      <c r="F1155" s="67"/>
      <c r="G1155" s="41" t="s">
        <v>442</v>
      </c>
      <c r="H1155" s="40" t="s">
        <v>441</v>
      </c>
      <c r="I1155" s="40" t="s">
        <v>440</v>
      </c>
      <c r="J1155" s="40" t="s">
        <v>10</v>
      </c>
    </row>
    <row r="1156" spans="1:10" ht="26.1" customHeight="1" x14ac:dyDescent="0.2">
      <c r="A1156" s="30" t="s">
        <v>470</v>
      </c>
      <c r="B1156" s="28" t="s">
        <v>140</v>
      </c>
      <c r="C1156" s="30" t="s">
        <v>89</v>
      </c>
      <c r="D1156" s="30" t="s">
        <v>139</v>
      </c>
      <c r="E1156" s="66" t="s">
        <v>583</v>
      </c>
      <c r="F1156" s="66"/>
      <c r="G1156" s="29" t="s">
        <v>82</v>
      </c>
      <c r="H1156" s="65">
        <v>1</v>
      </c>
      <c r="I1156" s="27">
        <v>15.55</v>
      </c>
      <c r="J1156" s="27">
        <v>15.55</v>
      </c>
    </row>
    <row r="1157" spans="1:10" ht="24" customHeight="1" x14ac:dyDescent="0.2">
      <c r="A1157" s="63" t="s">
        <v>468</v>
      </c>
      <c r="B1157" s="64" t="s">
        <v>574</v>
      </c>
      <c r="C1157" s="63" t="s">
        <v>89</v>
      </c>
      <c r="D1157" s="63" t="s">
        <v>573</v>
      </c>
      <c r="E1157" s="62" t="s">
        <v>479</v>
      </c>
      <c r="F1157" s="62"/>
      <c r="G1157" s="61" t="s">
        <v>460</v>
      </c>
      <c r="H1157" s="60">
        <v>0.36099999999999999</v>
      </c>
      <c r="I1157" s="59">
        <v>26.3</v>
      </c>
      <c r="J1157" s="59">
        <v>9.49</v>
      </c>
    </row>
    <row r="1158" spans="1:10" ht="24" customHeight="1" x14ac:dyDescent="0.2">
      <c r="A1158" s="63" t="s">
        <v>468</v>
      </c>
      <c r="B1158" s="64" t="s">
        <v>492</v>
      </c>
      <c r="C1158" s="63" t="s">
        <v>89</v>
      </c>
      <c r="D1158" s="63" t="s">
        <v>491</v>
      </c>
      <c r="E1158" s="62" t="s">
        <v>479</v>
      </c>
      <c r="F1158" s="62"/>
      <c r="G1158" s="61" t="s">
        <v>460</v>
      </c>
      <c r="H1158" s="60">
        <v>0.1203</v>
      </c>
      <c r="I1158" s="59">
        <v>19.61</v>
      </c>
      <c r="J1158" s="59">
        <v>2.35</v>
      </c>
    </row>
    <row r="1159" spans="1:10" ht="26.1" customHeight="1" x14ac:dyDescent="0.2">
      <c r="A1159" s="57" t="s">
        <v>456</v>
      </c>
      <c r="B1159" s="58" t="s">
        <v>587</v>
      </c>
      <c r="C1159" s="57" t="s">
        <v>89</v>
      </c>
      <c r="D1159" s="57" t="s">
        <v>586</v>
      </c>
      <c r="E1159" s="56" t="s">
        <v>453</v>
      </c>
      <c r="F1159" s="56"/>
      <c r="G1159" s="55" t="s">
        <v>87</v>
      </c>
      <c r="H1159" s="54">
        <v>8.0199999999999994E-2</v>
      </c>
      <c r="I1159" s="53">
        <v>0.92</v>
      </c>
      <c r="J1159" s="53">
        <v>7.0000000000000007E-2</v>
      </c>
    </row>
    <row r="1160" spans="1:10" ht="26.1" customHeight="1" x14ac:dyDescent="0.2">
      <c r="A1160" s="57" t="s">
        <v>456</v>
      </c>
      <c r="B1160" s="58" t="s">
        <v>585</v>
      </c>
      <c r="C1160" s="57" t="s">
        <v>89</v>
      </c>
      <c r="D1160" s="57" t="s">
        <v>584</v>
      </c>
      <c r="E1160" s="56" t="s">
        <v>453</v>
      </c>
      <c r="F1160" s="56"/>
      <c r="G1160" s="55" t="s">
        <v>376</v>
      </c>
      <c r="H1160" s="54">
        <v>1.3389</v>
      </c>
      <c r="I1160" s="53">
        <v>2.72</v>
      </c>
      <c r="J1160" s="53">
        <v>3.64</v>
      </c>
    </row>
    <row r="1161" spans="1:10" x14ac:dyDescent="0.2">
      <c r="A1161" s="52"/>
      <c r="B1161" s="52"/>
      <c r="C1161" s="52"/>
      <c r="D1161" s="52"/>
      <c r="E1161" s="52" t="s">
        <v>452</v>
      </c>
      <c r="F1161" s="50">
        <v>4.6943765281173597</v>
      </c>
      <c r="G1161" s="52" t="s">
        <v>451</v>
      </c>
      <c r="H1161" s="50">
        <v>3.95</v>
      </c>
      <c r="I1161" s="52" t="s">
        <v>450</v>
      </c>
      <c r="J1161" s="50">
        <v>8.64</v>
      </c>
    </row>
    <row r="1162" spans="1:10" x14ac:dyDescent="0.2">
      <c r="A1162" s="52"/>
      <c r="B1162" s="52"/>
      <c r="C1162" s="52"/>
      <c r="D1162" s="52"/>
      <c r="E1162" s="52" t="s">
        <v>449</v>
      </c>
      <c r="F1162" s="50">
        <v>3.9</v>
      </c>
      <c r="G1162" s="52"/>
      <c r="H1162" s="51" t="s">
        <v>448</v>
      </c>
      <c r="I1162" s="51"/>
      <c r="J1162" s="50">
        <v>19.45</v>
      </c>
    </row>
    <row r="1163" spans="1:10" ht="50.1" customHeight="1" thickBot="1" x14ac:dyDescent="0.25">
      <c r="A1163" s="23"/>
      <c r="B1163" s="23"/>
      <c r="C1163" s="23"/>
      <c r="D1163" s="23"/>
      <c r="E1163" s="23"/>
      <c r="F1163" s="23"/>
      <c r="G1163" s="23" t="s">
        <v>447</v>
      </c>
      <c r="H1163" s="49">
        <v>1028.1500000000001</v>
      </c>
      <c r="I1163" s="23" t="s">
        <v>446</v>
      </c>
      <c r="J1163" s="48">
        <v>19997.509999999998</v>
      </c>
    </row>
    <row r="1164" spans="1:10" ht="0.95" customHeight="1" thickTop="1" x14ac:dyDescent="0.2">
      <c r="A1164" s="47"/>
      <c r="B1164" s="47"/>
      <c r="C1164" s="47"/>
      <c r="D1164" s="47"/>
      <c r="E1164" s="47"/>
      <c r="F1164" s="47"/>
      <c r="G1164" s="47"/>
      <c r="H1164" s="47"/>
      <c r="I1164" s="47"/>
      <c r="J1164" s="47"/>
    </row>
    <row r="1165" spans="1:10" ht="18" customHeight="1" x14ac:dyDescent="0.2">
      <c r="A1165" s="42" t="s">
        <v>138</v>
      </c>
      <c r="B1165" s="40" t="s">
        <v>444</v>
      </c>
      <c r="C1165" s="42" t="s">
        <v>443</v>
      </c>
      <c r="D1165" s="42" t="s">
        <v>9</v>
      </c>
      <c r="E1165" s="67" t="s">
        <v>471</v>
      </c>
      <c r="F1165" s="67"/>
      <c r="G1165" s="41" t="s">
        <v>442</v>
      </c>
      <c r="H1165" s="40" t="s">
        <v>441</v>
      </c>
      <c r="I1165" s="40" t="s">
        <v>440</v>
      </c>
      <c r="J1165" s="40" t="s">
        <v>10</v>
      </c>
    </row>
    <row r="1166" spans="1:10" ht="26.1" customHeight="1" x14ac:dyDescent="0.2">
      <c r="A1166" s="30" t="s">
        <v>470</v>
      </c>
      <c r="B1166" s="28" t="s">
        <v>137</v>
      </c>
      <c r="C1166" s="30" t="s">
        <v>89</v>
      </c>
      <c r="D1166" s="30" t="s">
        <v>136</v>
      </c>
      <c r="E1166" s="66" t="s">
        <v>583</v>
      </c>
      <c r="F1166" s="66"/>
      <c r="G1166" s="29" t="s">
        <v>82</v>
      </c>
      <c r="H1166" s="65">
        <v>1</v>
      </c>
      <c r="I1166" s="27">
        <v>12.18</v>
      </c>
      <c r="J1166" s="27">
        <v>12.18</v>
      </c>
    </row>
    <row r="1167" spans="1:10" ht="24" customHeight="1" x14ac:dyDescent="0.2">
      <c r="A1167" s="63" t="s">
        <v>468</v>
      </c>
      <c r="B1167" s="64" t="s">
        <v>574</v>
      </c>
      <c r="C1167" s="63" t="s">
        <v>89</v>
      </c>
      <c r="D1167" s="63" t="s">
        <v>573</v>
      </c>
      <c r="E1167" s="62" t="s">
        <v>479</v>
      </c>
      <c r="F1167" s="62"/>
      <c r="G1167" s="61" t="s">
        <v>460</v>
      </c>
      <c r="H1167" s="60">
        <v>0.16309999999999999</v>
      </c>
      <c r="I1167" s="59">
        <v>26.3</v>
      </c>
      <c r="J1167" s="59">
        <v>4.28</v>
      </c>
    </row>
    <row r="1168" spans="1:10" ht="24" customHeight="1" x14ac:dyDescent="0.2">
      <c r="A1168" s="63" t="s">
        <v>468</v>
      </c>
      <c r="B1168" s="64" t="s">
        <v>492</v>
      </c>
      <c r="C1168" s="63" t="s">
        <v>89</v>
      </c>
      <c r="D1168" s="63" t="s">
        <v>491</v>
      </c>
      <c r="E1168" s="62" t="s">
        <v>479</v>
      </c>
      <c r="F1168" s="62"/>
      <c r="G1168" s="61" t="s">
        <v>460</v>
      </c>
      <c r="H1168" s="60">
        <v>5.4399999999999997E-2</v>
      </c>
      <c r="I1168" s="59">
        <v>19.61</v>
      </c>
      <c r="J1168" s="59">
        <v>1.06</v>
      </c>
    </row>
    <row r="1169" spans="1:10" ht="24" customHeight="1" x14ac:dyDescent="0.2">
      <c r="A1169" s="57" t="s">
        <v>456</v>
      </c>
      <c r="B1169" s="58" t="s">
        <v>582</v>
      </c>
      <c r="C1169" s="57" t="s">
        <v>89</v>
      </c>
      <c r="D1169" s="57" t="s">
        <v>581</v>
      </c>
      <c r="E1169" s="56" t="s">
        <v>453</v>
      </c>
      <c r="F1169" s="56"/>
      <c r="G1169" s="55" t="s">
        <v>568</v>
      </c>
      <c r="H1169" s="54">
        <v>0.22850000000000001</v>
      </c>
      <c r="I1169" s="53">
        <v>29.96</v>
      </c>
      <c r="J1169" s="53">
        <v>6.84</v>
      </c>
    </row>
    <row r="1170" spans="1:10" x14ac:dyDescent="0.2">
      <c r="A1170" s="52"/>
      <c r="B1170" s="52"/>
      <c r="C1170" s="52"/>
      <c r="D1170" s="52"/>
      <c r="E1170" s="52" t="s">
        <v>452</v>
      </c>
      <c r="F1170" s="50">
        <v>2.1189894050529747</v>
      </c>
      <c r="G1170" s="52" t="s">
        <v>451</v>
      </c>
      <c r="H1170" s="50">
        <v>1.78</v>
      </c>
      <c r="I1170" s="52" t="s">
        <v>450</v>
      </c>
      <c r="J1170" s="50">
        <v>3.9</v>
      </c>
    </row>
    <row r="1171" spans="1:10" x14ac:dyDescent="0.2">
      <c r="A1171" s="52"/>
      <c r="B1171" s="52"/>
      <c r="C1171" s="52"/>
      <c r="D1171" s="52"/>
      <c r="E1171" s="52" t="s">
        <v>449</v>
      </c>
      <c r="F1171" s="50">
        <v>3.05</v>
      </c>
      <c r="G1171" s="52"/>
      <c r="H1171" s="51" t="s">
        <v>448</v>
      </c>
      <c r="I1171" s="51"/>
      <c r="J1171" s="50">
        <v>15.23</v>
      </c>
    </row>
    <row r="1172" spans="1:10" ht="50.1" customHeight="1" thickBot="1" x14ac:dyDescent="0.25">
      <c r="A1172" s="23"/>
      <c r="B1172" s="23"/>
      <c r="C1172" s="23"/>
      <c r="D1172" s="23"/>
      <c r="E1172" s="23"/>
      <c r="F1172" s="23"/>
      <c r="G1172" s="23" t="s">
        <v>447</v>
      </c>
      <c r="H1172" s="49">
        <v>1028.1500000000001</v>
      </c>
      <c r="I1172" s="23" t="s">
        <v>446</v>
      </c>
      <c r="J1172" s="48">
        <v>15658.72</v>
      </c>
    </row>
    <row r="1173" spans="1:10" ht="0.95" customHeight="1" thickTop="1" x14ac:dyDescent="0.2">
      <c r="A1173" s="47"/>
      <c r="B1173" s="47"/>
      <c r="C1173" s="47"/>
      <c r="D1173" s="47"/>
      <c r="E1173" s="47"/>
      <c r="F1173" s="47"/>
      <c r="G1173" s="47"/>
      <c r="H1173" s="47"/>
      <c r="I1173" s="47"/>
      <c r="J1173" s="47"/>
    </row>
    <row r="1174" spans="1:10" ht="18" customHeight="1" x14ac:dyDescent="0.2">
      <c r="A1174" s="42" t="s">
        <v>135</v>
      </c>
      <c r="B1174" s="40" t="s">
        <v>444</v>
      </c>
      <c r="C1174" s="42" t="s">
        <v>443</v>
      </c>
      <c r="D1174" s="42" t="s">
        <v>9</v>
      </c>
      <c r="E1174" s="67" t="s">
        <v>471</v>
      </c>
      <c r="F1174" s="67"/>
      <c r="G1174" s="41" t="s">
        <v>442</v>
      </c>
      <c r="H1174" s="40" t="s">
        <v>441</v>
      </c>
      <c r="I1174" s="40" t="s">
        <v>440</v>
      </c>
      <c r="J1174" s="40" t="s">
        <v>10</v>
      </c>
    </row>
    <row r="1175" spans="1:10" ht="51.95" customHeight="1" x14ac:dyDescent="0.2">
      <c r="A1175" s="30" t="s">
        <v>470</v>
      </c>
      <c r="B1175" s="28" t="s">
        <v>134</v>
      </c>
      <c r="C1175" s="30" t="s">
        <v>89</v>
      </c>
      <c r="D1175" s="30" t="s">
        <v>133</v>
      </c>
      <c r="E1175" s="66" t="s">
        <v>580</v>
      </c>
      <c r="F1175" s="66"/>
      <c r="G1175" s="29" t="s">
        <v>82</v>
      </c>
      <c r="H1175" s="65">
        <v>1</v>
      </c>
      <c r="I1175" s="27">
        <v>45.61</v>
      </c>
      <c r="J1175" s="27">
        <v>45.61</v>
      </c>
    </row>
    <row r="1176" spans="1:10" ht="24" customHeight="1" x14ac:dyDescent="0.2">
      <c r="A1176" s="63" t="s">
        <v>468</v>
      </c>
      <c r="B1176" s="64" t="s">
        <v>574</v>
      </c>
      <c r="C1176" s="63" t="s">
        <v>89</v>
      </c>
      <c r="D1176" s="63" t="s">
        <v>573</v>
      </c>
      <c r="E1176" s="62" t="s">
        <v>479</v>
      </c>
      <c r="F1176" s="62"/>
      <c r="G1176" s="61" t="s">
        <v>460</v>
      </c>
      <c r="H1176" s="60">
        <v>1.0530999999999999</v>
      </c>
      <c r="I1176" s="59">
        <v>26.3</v>
      </c>
      <c r="J1176" s="59">
        <v>27.69</v>
      </c>
    </row>
    <row r="1177" spans="1:10" ht="24" customHeight="1" x14ac:dyDescent="0.2">
      <c r="A1177" s="57" t="s">
        <v>456</v>
      </c>
      <c r="B1177" s="58" t="s">
        <v>579</v>
      </c>
      <c r="C1177" s="57" t="s">
        <v>89</v>
      </c>
      <c r="D1177" s="57" t="s">
        <v>578</v>
      </c>
      <c r="E1177" s="56" t="s">
        <v>453</v>
      </c>
      <c r="F1177" s="56"/>
      <c r="G1177" s="55" t="s">
        <v>568</v>
      </c>
      <c r="H1177" s="54">
        <v>0.124</v>
      </c>
      <c r="I1177" s="53">
        <v>19.39</v>
      </c>
      <c r="J1177" s="53">
        <v>2.4</v>
      </c>
    </row>
    <row r="1178" spans="1:10" ht="24" customHeight="1" x14ac:dyDescent="0.2">
      <c r="A1178" s="57" t="s">
        <v>456</v>
      </c>
      <c r="B1178" s="58" t="s">
        <v>577</v>
      </c>
      <c r="C1178" s="57" t="s">
        <v>89</v>
      </c>
      <c r="D1178" s="57" t="s">
        <v>576</v>
      </c>
      <c r="E1178" s="56" t="s">
        <v>453</v>
      </c>
      <c r="F1178" s="56"/>
      <c r="G1178" s="55" t="s">
        <v>568</v>
      </c>
      <c r="H1178" s="54">
        <v>0.41339999999999999</v>
      </c>
      <c r="I1178" s="53">
        <v>37.549999999999997</v>
      </c>
      <c r="J1178" s="53">
        <v>15.52</v>
      </c>
    </row>
    <row r="1179" spans="1:10" x14ac:dyDescent="0.2">
      <c r="A1179" s="52"/>
      <c r="B1179" s="52"/>
      <c r="C1179" s="52"/>
      <c r="D1179" s="52"/>
      <c r="E1179" s="52" t="s">
        <v>452</v>
      </c>
      <c r="F1179" s="50">
        <v>10.964411844607444</v>
      </c>
      <c r="G1179" s="52" t="s">
        <v>451</v>
      </c>
      <c r="H1179" s="50">
        <v>9.2200000000000006</v>
      </c>
      <c r="I1179" s="52" t="s">
        <v>450</v>
      </c>
      <c r="J1179" s="50">
        <v>20.18</v>
      </c>
    </row>
    <row r="1180" spans="1:10" x14ac:dyDescent="0.2">
      <c r="A1180" s="52"/>
      <c r="B1180" s="52"/>
      <c r="C1180" s="52"/>
      <c r="D1180" s="52"/>
      <c r="E1180" s="52" t="s">
        <v>449</v>
      </c>
      <c r="F1180" s="50">
        <v>11.45</v>
      </c>
      <c r="G1180" s="52"/>
      <c r="H1180" s="51" t="s">
        <v>448</v>
      </c>
      <c r="I1180" s="51"/>
      <c r="J1180" s="50">
        <v>57.06</v>
      </c>
    </row>
    <row r="1181" spans="1:10" ht="50.1" customHeight="1" thickBot="1" x14ac:dyDescent="0.25">
      <c r="A1181" s="23"/>
      <c r="B1181" s="23"/>
      <c r="C1181" s="23"/>
      <c r="D1181" s="23"/>
      <c r="E1181" s="23"/>
      <c r="F1181" s="23"/>
      <c r="G1181" s="23" t="s">
        <v>447</v>
      </c>
      <c r="H1181" s="49">
        <v>6.68</v>
      </c>
      <c r="I1181" s="23" t="s">
        <v>446</v>
      </c>
      <c r="J1181" s="48">
        <v>381.16</v>
      </c>
    </row>
    <row r="1182" spans="1:10" ht="0.95" customHeight="1" thickTop="1" x14ac:dyDescent="0.2">
      <c r="A1182" s="47"/>
      <c r="B1182" s="47"/>
      <c r="C1182" s="47"/>
      <c r="D1182" s="47"/>
      <c r="E1182" s="47"/>
      <c r="F1182" s="47"/>
      <c r="G1182" s="47"/>
      <c r="H1182" s="47"/>
      <c r="I1182" s="47"/>
      <c r="J1182" s="47"/>
    </row>
    <row r="1183" spans="1:10" ht="18" customHeight="1" x14ac:dyDescent="0.2">
      <c r="A1183" s="42" t="s">
        <v>132</v>
      </c>
      <c r="B1183" s="40" t="s">
        <v>444</v>
      </c>
      <c r="C1183" s="42" t="s">
        <v>443</v>
      </c>
      <c r="D1183" s="42" t="s">
        <v>9</v>
      </c>
      <c r="E1183" s="67" t="s">
        <v>471</v>
      </c>
      <c r="F1183" s="67"/>
      <c r="G1183" s="41" t="s">
        <v>442</v>
      </c>
      <c r="H1183" s="40" t="s">
        <v>441</v>
      </c>
      <c r="I1183" s="40" t="s">
        <v>440</v>
      </c>
      <c r="J1183" s="40" t="s">
        <v>10</v>
      </c>
    </row>
    <row r="1184" spans="1:10" ht="39" customHeight="1" x14ac:dyDescent="0.2">
      <c r="A1184" s="30" t="s">
        <v>470</v>
      </c>
      <c r="B1184" s="28" t="s">
        <v>131</v>
      </c>
      <c r="C1184" s="30" t="s">
        <v>89</v>
      </c>
      <c r="D1184" s="30" t="s">
        <v>130</v>
      </c>
      <c r="E1184" s="66" t="s">
        <v>575</v>
      </c>
      <c r="F1184" s="66"/>
      <c r="G1184" s="29" t="s">
        <v>82</v>
      </c>
      <c r="H1184" s="65">
        <v>1</v>
      </c>
      <c r="I1184" s="27">
        <v>24.79</v>
      </c>
      <c r="J1184" s="27">
        <v>24.79</v>
      </c>
    </row>
    <row r="1185" spans="1:10" ht="24" customHeight="1" x14ac:dyDescent="0.2">
      <c r="A1185" s="63" t="s">
        <v>468</v>
      </c>
      <c r="B1185" s="64" t="s">
        <v>574</v>
      </c>
      <c r="C1185" s="63" t="s">
        <v>89</v>
      </c>
      <c r="D1185" s="63" t="s">
        <v>573</v>
      </c>
      <c r="E1185" s="62" t="s">
        <v>479</v>
      </c>
      <c r="F1185" s="62"/>
      <c r="G1185" s="61" t="s">
        <v>460</v>
      </c>
      <c r="H1185" s="60">
        <v>0.36499999999999999</v>
      </c>
      <c r="I1185" s="59">
        <v>26.3</v>
      </c>
      <c r="J1185" s="59">
        <v>9.59</v>
      </c>
    </row>
    <row r="1186" spans="1:10" ht="24" customHeight="1" x14ac:dyDescent="0.2">
      <c r="A1186" s="63" t="s">
        <v>468</v>
      </c>
      <c r="B1186" s="64" t="s">
        <v>492</v>
      </c>
      <c r="C1186" s="63" t="s">
        <v>89</v>
      </c>
      <c r="D1186" s="63" t="s">
        <v>491</v>
      </c>
      <c r="E1186" s="62" t="s">
        <v>479</v>
      </c>
      <c r="F1186" s="62"/>
      <c r="G1186" s="61" t="s">
        <v>460</v>
      </c>
      <c r="H1186" s="60">
        <v>0.152</v>
      </c>
      <c r="I1186" s="59">
        <v>19.61</v>
      </c>
      <c r="J1186" s="59">
        <v>2.98</v>
      </c>
    </row>
    <row r="1187" spans="1:10" ht="24" customHeight="1" x14ac:dyDescent="0.2">
      <c r="A1187" s="57" t="s">
        <v>456</v>
      </c>
      <c r="B1187" s="58" t="s">
        <v>572</v>
      </c>
      <c r="C1187" s="57" t="s">
        <v>89</v>
      </c>
      <c r="D1187" s="57" t="s">
        <v>571</v>
      </c>
      <c r="E1187" s="56" t="s">
        <v>453</v>
      </c>
      <c r="F1187" s="56"/>
      <c r="G1187" s="55" t="s">
        <v>568</v>
      </c>
      <c r="H1187" s="54">
        <v>0.16</v>
      </c>
      <c r="I1187" s="53">
        <v>8.81</v>
      </c>
      <c r="J1187" s="53">
        <v>1.4</v>
      </c>
    </row>
    <row r="1188" spans="1:10" ht="24" customHeight="1" x14ac:dyDescent="0.2">
      <c r="A1188" s="57" t="s">
        <v>456</v>
      </c>
      <c r="B1188" s="58" t="s">
        <v>570</v>
      </c>
      <c r="C1188" s="57" t="s">
        <v>89</v>
      </c>
      <c r="D1188" s="57" t="s">
        <v>569</v>
      </c>
      <c r="E1188" s="56" t="s">
        <v>453</v>
      </c>
      <c r="F1188" s="56"/>
      <c r="G1188" s="55" t="s">
        <v>568</v>
      </c>
      <c r="H1188" s="54">
        <v>0.53400000000000003</v>
      </c>
      <c r="I1188" s="53">
        <v>20.09</v>
      </c>
      <c r="J1188" s="53">
        <v>10.72</v>
      </c>
    </row>
    <row r="1189" spans="1:10" ht="24" customHeight="1" x14ac:dyDescent="0.2">
      <c r="A1189" s="57" t="s">
        <v>456</v>
      </c>
      <c r="B1189" s="58" t="s">
        <v>567</v>
      </c>
      <c r="C1189" s="57" t="s">
        <v>89</v>
      </c>
      <c r="D1189" s="57" t="s">
        <v>566</v>
      </c>
      <c r="E1189" s="56" t="s">
        <v>453</v>
      </c>
      <c r="F1189" s="56"/>
      <c r="G1189" s="55" t="s">
        <v>87</v>
      </c>
      <c r="H1189" s="54">
        <v>0.01</v>
      </c>
      <c r="I1189" s="53">
        <v>10.86</v>
      </c>
      <c r="J1189" s="53">
        <v>0.1</v>
      </c>
    </row>
    <row r="1190" spans="1:10" x14ac:dyDescent="0.2">
      <c r="A1190" s="52"/>
      <c r="B1190" s="52"/>
      <c r="C1190" s="52"/>
      <c r="D1190" s="52"/>
      <c r="E1190" s="52" t="s">
        <v>452</v>
      </c>
      <c r="F1190" s="50">
        <v>4.9823417549578917</v>
      </c>
      <c r="G1190" s="52" t="s">
        <v>451</v>
      </c>
      <c r="H1190" s="50">
        <v>4.1900000000000004</v>
      </c>
      <c r="I1190" s="52" t="s">
        <v>450</v>
      </c>
      <c r="J1190" s="50">
        <v>9.17</v>
      </c>
    </row>
    <row r="1191" spans="1:10" x14ac:dyDescent="0.2">
      <c r="A1191" s="52"/>
      <c r="B1191" s="52"/>
      <c r="C1191" s="52"/>
      <c r="D1191" s="52"/>
      <c r="E1191" s="52" t="s">
        <v>449</v>
      </c>
      <c r="F1191" s="50">
        <v>6.22</v>
      </c>
      <c r="G1191" s="52"/>
      <c r="H1191" s="51" t="s">
        <v>448</v>
      </c>
      <c r="I1191" s="51"/>
      <c r="J1191" s="50">
        <v>31.01</v>
      </c>
    </row>
    <row r="1192" spans="1:10" ht="50.1" customHeight="1" thickBot="1" x14ac:dyDescent="0.25">
      <c r="A1192" s="23"/>
      <c r="B1192" s="23"/>
      <c r="C1192" s="23"/>
      <c r="D1192" s="23"/>
      <c r="E1192" s="23"/>
      <c r="F1192" s="23"/>
      <c r="G1192" s="23" t="s">
        <v>447</v>
      </c>
      <c r="H1192" s="49">
        <v>152.94999999999999</v>
      </c>
      <c r="I1192" s="23" t="s">
        <v>446</v>
      </c>
      <c r="J1192" s="48">
        <v>4742.97</v>
      </c>
    </row>
    <row r="1193" spans="1:10" ht="0.95" customHeight="1" thickTop="1" x14ac:dyDescent="0.2">
      <c r="A1193" s="47"/>
      <c r="B1193" s="47"/>
      <c r="C1193" s="47"/>
      <c r="D1193" s="47"/>
      <c r="E1193" s="47"/>
      <c r="F1193" s="47"/>
      <c r="G1193" s="47"/>
      <c r="H1193" s="47"/>
      <c r="I1193" s="47"/>
      <c r="J1193" s="47"/>
    </row>
    <row r="1194" spans="1:10" ht="18" customHeight="1" x14ac:dyDescent="0.2">
      <c r="A1194" s="42" t="s">
        <v>129</v>
      </c>
      <c r="B1194" s="40" t="s">
        <v>444</v>
      </c>
      <c r="C1194" s="42" t="s">
        <v>443</v>
      </c>
      <c r="D1194" s="42" t="s">
        <v>9</v>
      </c>
      <c r="E1194" s="67" t="s">
        <v>471</v>
      </c>
      <c r="F1194" s="67"/>
      <c r="G1194" s="41" t="s">
        <v>442</v>
      </c>
      <c r="H1194" s="40" t="s">
        <v>441</v>
      </c>
      <c r="I1194" s="40" t="s">
        <v>440</v>
      </c>
      <c r="J1194" s="40" t="s">
        <v>10</v>
      </c>
    </row>
    <row r="1195" spans="1:10" ht="24" customHeight="1" x14ac:dyDescent="0.2">
      <c r="A1195" s="30" t="s">
        <v>470</v>
      </c>
      <c r="B1195" s="28" t="s">
        <v>128</v>
      </c>
      <c r="C1195" s="30" t="s">
        <v>127</v>
      </c>
      <c r="D1195" s="30" t="s">
        <v>126</v>
      </c>
      <c r="E1195" s="66">
        <v>0</v>
      </c>
      <c r="F1195" s="66"/>
      <c r="G1195" s="29" t="s">
        <v>82</v>
      </c>
      <c r="H1195" s="65">
        <v>1</v>
      </c>
      <c r="I1195" s="27">
        <v>7.9</v>
      </c>
      <c r="J1195" s="27">
        <v>7.9</v>
      </c>
    </row>
    <row r="1196" spans="1:10" ht="24" customHeight="1" x14ac:dyDescent="0.2">
      <c r="A1196" s="57" t="s">
        <v>456</v>
      </c>
      <c r="B1196" s="58" t="s">
        <v>565</v>
      </c>
      <c r="C1196" s="57" t="s">
        <v>127</v>
      </c>
      <c r="D1196" s="57" t="s">
        <v>564</v>
      </c>
      <c r="E1196" s="56" t="s">
        <v>461</v>
      </c>
      <c r="F1196" s="56"/>
      <c r="G1196" s="55" t="s">
        <v>460</v>
      </c>
      <c r="H1196" s="54">
        <v>0.3</v>
      </c>
      <c r="I1196" s="53">
        <v>24.16</v>
      </c>
      <c r="J1196" s="53">
        <v>7.24</v>
      </c>
    </row>
    <row r="1197" spans="1:10" ht="24" customHeight="1" x14ac:dyDescent="0.2">
      <c r="A1197" s="57" t="s">
        <v>456</v>
      </c>
      <c r="B1197" s="58" t="s">
        <v>563</v>
      </c>
      <c r="C1197" s="57" t="s">
        <v>127</v>
      </c>
      <c r="D1197" s="57" t="s">
        <v>562</v>
      </c>
      <c r="E1197" s="56" t="s">
        <v>453</v>
      </c>
      <c r="F1197" s="56"/>
      <c r="G1197" s="55" t="s">
        <v>376</v>
      </c>
      <c r="H1197" s="54">
        <v>0.45</v>
      </c>
      <c r="I1197" s="53">
        <v>1.47</v>
      </c>
      <c r="J1197" s="53">
        <v>0.66</v>
      </c>
    </row>
    <row r="1198" spans="1:10" x14ac:dyDescent="0.2">
      <c r="A1198" s="52"/>
      <c r="B1198" s="52"/>
      <c r="C1198" s="52"/>
      <c r="D1198" s="52"/>
      <c r="E1198" s="52" t="s">
        <v>452</v>
      </c>
      <c r="F1198" s="50">
        <v>3.9337137000000002</v>
      </c>
      <c r="G1198" s="52" t="s">
        <v>451</v>
      </c>
      <c r="H1198" s="50">
        <v>3.31</v>
      </c>
      <c r="I1198" s="52" t="s">
        <v>450</v>
      </c>
      <c r="J1198" s="50">
        <v>7.24</v>
      </c>
    </row>
    <row r="1199" spans="1:10" x14ac:dyDescent="0.2">
      <c r="A1199" s="52"/>
      <c r="B1199" s="52"/>
      <c r="C1199" s="52"/>
      <c r="D1199" s="52"/>
      <c r="E1199" s="52" t="s">
        <v>449</v>
      </c>
      <c r="F1199" s="50">
        <v>1.98</v>
      </c>
      <c r="G1199" s="52"/>
      <c r="H1199" s="51" t="s">
        <v>448</v>
      </c>
      <c r="I1199" s="51"/>
      <c r="J1199" s="50">
        <v>9.8800000000000008</v>
      </c>
    </row>
    <row r="1200" spans="1:10" ht="50.1" customHeight="1" thickBot="1" x14ac:dyDescent="0.25">
      <c r="A1200" s="23"/>
      <c r="B1200" s="23"/>
      <c r="C1200" s="23"/>
      <c r="D1200" s="23"/>
      <c r="E1200" s="23"/>
      <c r="F1200" s="23"/>
      <c r="G1200" s="23" t="s">
        <v>447</v>
      </c>
      <c r="H1200" s="49">
        <v>353.7</v>
      </c>
      <c r="I1200" s="23" t="s">
        <v>446</v>
      </c>
      <c r="J1200" s="48">
        <v>3494.55</v>
      </c>
    </row>
    <row r="1201" spans="1:10" ht="0.95" customHeight="1" thickTop="1" x14ac:dyDescent="0.2">
      <c r="A1201" s="47"/>
      <c r="B1201" s="47"/>
      <c r="C1201" s="47"/>
      <c r="D1201" s="47"/>
      <c r="E1201" s="47"/>
      <c r="F1201" s="47"/>
      <c r="G1201" s="47"/>
      <c r="H1201" s="47"/>
      <c r="I1201" s="47"/>
      <c r="J1201" s="47"/>
    </row>
    <row r="1202" spans="1:10" ht="24" customHeight="1" x14ac:dyDescent="0.2">
      <c r="A1202" s="33" t="s">
        <v>73</v>
      </c>
      <c r="B1202" s="33"/>
      <c r="C1202" s="33"/>
      <c r="D1202" s="33" t="s">
        <v>74</v>
      </c>
      <c r="E1202" s="33"/>
      <c r="F1202" s="68"/>
      <c r="G1202" s="68"/>
      <c r="H1202" s="34"/>
      <c r="I1202" s="33"/>
      <c r="J1202" s="32">
        <v>8998.2199999999993</v>
      </c>
    </row>
    <row r="1203" spans="1:10" ht="18" customHeight="1" x14ac:dyDescent="0.2">
      <c r="A1203" s="42" t="s">
        <v>125</v>
      </c>
      <c r="B1203" s="40" t="s">
        <v>444</v>
      </c>
      <c r="C1203" s="42" t="s">
        <v>443</v>
      </c>
      <c r="D1203" s="42" t="s">
        <v>9</v>
      </c>
      <c r="E1203" s="67" t="s">
        <v>471</v>
      </c>
      <c r="F1203" s="67"/>
      <c r="G1203" s="41" t="s">
        <v>442</v>
      </c>
      <c r="H1203" s="40" t="s">
        <v>441</v>
      </c>
      <c r="I1203" s="40" t="s">
        <v>440</v>
      </c>
      <c r="J1203" s="40" t="s">
        <v>10</v>
      </c>
    </row>
    <row r="1204" spans="1:10" ht="26.1" customHeight="1" x14ac:dyDescent="0.2">
      <c r="A1204" s="30" t="s">
        <v>470</v>
      </c>
      <c r="B1204" s="28" t="s">
        <v>124</v>
      </c>
      <c r="C1204" s="30" t="s">
        <v>89</v>
      </c>
      <c r="D1204" s="30" t="s">
        <v>123</v>
      </c>
      <c r="E1204" s="66" t="s">
        <v>493</v>
      </c>
      <c r="F1204" s="66"/>
      <c r="G1204" s="29" t="s">
        <v>87</v>
      </c>
      <c r="H1204" s="65">
        <v>1</v>
      </c>
      <c r="I1204" s="27">
        <v>502.34</v>
      </c>
      <c r="J1204" s="27">
        <v>502.34</v>
      </c>
    </row>
    <row r="1205" spans="1:10" ht="26.1" customHeight="1" x14ac:dyDescent="0.2">
      <c r="A1205" s="63" t="s">
        <v>468</v>
      </c>
      <c r="B1205" s="64" t="s">
        <v>481</v>
      </c>
      <c r="C1205" s="63" t="s">
        <v>89</v>
      </c>
      <c r="D1205" s="63" t="s">
        <v>480</v>
      </c>
      <c r="E1205" s="62" t="s">
        <v>479</v>
      </c>
      <c r="F1205" s="62"/>
      <c r="G1205" s="61" t="s">
        <v>460</v>
      </c>
      <c r="H1205" s="60">
        <v>0.77910000000000001</v>
      </c>
      <c r="I1205" s="59">
        <v>23.9</v>
      </c>
      <c r="J1205" s="59">
        <v>18.62</v>
      </c>
    </row>
    <row r="1206" spans="1:10" ht="24" customHeight="1" x14ac:dyDescent="0.2">
      <c r="A1206" s="63" t="s">
        <v>468</v>
      </c>
      <c r="B1206" s="64" t="s">
        <v>492</v>
      </c>
      <c r="C1206" s="63" t="s">
        <v>89</v>
      </c>
      <c r="D1206" s="63" t="s">
        <v>491</v>
      </c>
      <c r="E1206" s="62" t="s">
        <v>479</v>
      </c>
      <c r="F1206" s="62"/>
      <c r="G1206" s="61" t="s">
        <v>460</v>
      </c>
      <c r="H1206" s="60">
        <v>0.43840000000000001</v>
      </c>
      <c r="I1206" s="59">
        <v>19.61</v>
      </c>
      <c r="J1206" s="59">
        <v>8.59</v>
      </c>
    </row>
    <row r="1207" spans="1:10" ht="39" customHeight="1" x14ac:dyDescent="0.2">
      <c r="A1207" s="57" t="s">
        <v>456</v>
      </c>
      <c r="B1207" s="58" t="s">
        <v>561</v>
      </c>
      <c r="C1207" s="57" t="s">
        <v>89</v>
      </c>
      <c r="D1207" s="57" t="s">
        <v>560</v>
      </c>
      <c r="E1207" s="56" t="s">
        <v>453</v>
      </c>
      <c r="F1207" s="56"/>
      <c r="G1207" s="55" t="s">
        <v>87</v>
      </c>
      <c r="H1207" s="54">
        <v>2</v>
      </c>
      <c r="I1207" s="53">
        <v>20.78</v>
      </c>
      <c r="J1207" s="53">
        <v>41.56</v>
      </c>
    </row>
    <row r="1208" spans="1:10" ht="26.1" customHeight="1" x14ac:dyDescent="0.2">
      <c r="A1208" s="57" t="s">
        <v>456</v>
      </c>
      <c r="B1208" s="58" t="s">
        <v>559</v>
      </c>
      <c r="C1208" s="57" t="s">
        <v>89</v>
      </c>
      <c r="D1208" s="57" t="s">
        <v>558</v>
      </c>
      <c r="E1208" s="56" t="s">
        <v>453</v>
      </c>
      <c r="F1208" s="56"/>
      <c r="G1208" s="55" t="s">
        <v>87</v>
      </c>
      <c r="H1208" s="54">
        <v>1</v>
      </c>
      <c r="I1208" s="53">
        <v>9.25</v>
      </c>
      <c r="J1208" s="53">
        <v>9.25</v>
      </c>
    </row>
    <row r="1209" spans="1:10" ht="26.1" customHeight="1" x14ac:dyDescent="0.2">
      <c r="A1209" s="57" t="s">
        <v>456</v>
      </c>
      <c r="B1209" s="58" t="s">
        <v>557</v>
      </c>
      <c r="C1209" s="57" t="s">
        <v>89</v>
      </c>
      <c r="D1209" s="57" t="s">
        <v>556</v>
      </c>
      <c r="E1209" s="56" t="s">
        <v>453</v>
      </c>
      <c r="F1209" s="56"/>
      <c r="G1209" s="55" t="s">
        <v>87</v>
      </c>
      <c r="H1209" s="54">
        <v>1</v>
      </c>
      <c r="I1209" s="53">
        <v>414.96</v>
      </c>
      <c r="J1209" s="53">
        <v>414.96</v>
      </c>
    </row>
    <row r="1210" spans="1:10" ht="24" customHeight="1" x14ac:dyDescent="0.2">
      <c r="A1210" s="57" t="s">
        <v>456</v>
      </c>
      <c r="B1210" s="58" t="s">
        <v>507</v>
      </c>
      <c r="C1210" s="57" t="s">
        <v>89</v>
      </c>
      <c r="D1210" s="57" t="s">
        <v>506</v>
      </c>
      <c r="E1210" s="56" t="s">
        <v>453</v>
      </c>
      <c r="F1210" s="56"/>
      <c r="G1210" s="55" t="s">
        <v>376</v>
      </c>
      <c r="H1210" s="54">
        <v>8.8099999999999998E-2</v>
      </c>
      <c r="I1210" s="53">
        <v>106.35</v>
      </c>
      <c r="J1210" s="53">
        <v>9.36</v>
      </c>
    </row>
    <row r="1211" spans="1:10" x14ac:dyDescent="0.2">
      <c r="A1211" s="52"/>
      <c r="B1211" s="52"/>
      <c r="C1211" s="52"/>
      <c r="D1211" s="52"/>
      <c r="E1211" s="52" t="s">
        <v>452</v>
      </c>
      <c r="F1211" s="50">
        <v>11.562075522955718</v>
      </c>
      <c r="G1211" s="52" t="s">
        <v>451</v>
      </c>
      <c r="H1211" s="50">
        <v>9.7200000000000006</v>
      </c>
      <c r="I1211" s="52" t="s">
        <v>450</v>
      </c>
      <c r="J1211" s="50">
        <v>21.28</v>
      </c>
    </row>
    <row r="1212" spans="1:10" x14ac:dyDescent="0.2">
      <c r="A1212" s="52"/>
      <c r="B1212" s="52"/>
      <c r="C1212" s="52"/>
      <c r="D1212" s="52"/>
      <c r="E1212" s="52" t="s">
        <v>449</v>
      </c>
      <c r="F1212" s="50">
        <v>126.18</v>
      </c>
      <c r="G1212" s="52"/>
      <c r="H1212" s="51" t="s">
        <v>448</v>
      </c>
      <c r="I1212" s="51"/>
      <c r="J1212" s="50">
        <v>628.52</v>
      </c>
    </row>
    <row r="1213" spans="1:10" ht="50.1" customHeight="1" thickBot="1" x14ac:dyDescent="0.25">
      <c r="A1213" s="23"/>
      <c r="B1213" s="23"/>
      <c r="C1213" s="23"/>
      <c r="D1213" s="23"/>
      <c r="E1213" s="23"/>
      <c r="F1213" s="23"/>
      <c r="G1213" s="23" t="s">
        <v>447</v>
      </c>
      <c r="H1213" s="49">
        <v>5</v>
      </c>
      <c r="I1213" s="23" t="s">
        <v>446</v>
      </c>
      <c r="J1213" s="48">
        <v>3142.6</v>
      </c>
    </row>
    <row r="1214" spans="1:10" ht="0.95" customHeight="1" thickTop="1" x14ac:dyDescent="0.2">
      <c r="A1214" s="47"/>
      <c r="B1214" s="47"/>
      <c r="C1214" s="47"/>
      <c r="D1214" s="47"/>
      <c r="E1214" s="47"/>
      <c r="F1214" s="47"/>
      <c r="G1214" s="47"/>
      <c r="H1214" s="47"/>
      <c r="I1214" s="47"/>
      <c r="J1214" s="47"/>
    </row>
    <row r="1215" spans="1:10" ht="18" customHeight="1" x14ac:dyDescent="0.2">
      <c r="A1215" s="42" t="s">
        <v>122</v>
      </c>
      <c r="B1215" s="40" t="s">
        <v>444</v>
      </c>
      <c r="C1215" s="42" t="s">
        <v>443</v>
      </c>
      <c r="D1215" s="42" t="s">
        <v>9</v>
      </c>
      <c r="E1215" s="67" t="s">
        <v>471</v>
      </c>
      <c r="F1215" s="67"/>
      <c r="G1215" s="41" t="s">
        <v>442</v>
      </c>
      <c r="H1215" s="40" t="s">
        <v>441</v>
      </c>
      <c r="I1215" s="40" t="s">
        <v>440</v>
      </c>
      <c r="J1215" s="40" t="s">
        <v>10</v>
      </c>
    </row>
    <row r="1216" spans="1:10" ht="51.95" customHeight="1" x14ac:dyDescent="0.2">
      <c r="A1216" s="30" t="s">
        <v>470</v>
      </c>
      <c r="B1216" s="28" t="s">
        <v>121</v>
      </c>
      <c r="C1216" s="30" t="s">
        <v>84</v>
      </c>
      <c r="D1216" s="30" t="s">
        <v>120</v>
      </c>
      <c r="E1216" s="66" t="s">
        <v>505</v>
      </c>
      <c r="F1216" s="66"/>
      <c r="G1216" s="29" t="s">
        <v>95</v>
      </c>
      <c r="H1216" s="65">
        <v>1</v>
      </c>
      <c r="I1216" s="27">
        <v>1174.1500000000001</v>
      </c>
      <c r="J1216" s="27">
        <v>1174.1500000000001</v>
      </c>
    </row>
    <row r="1217" spans="1:10" ht="24" customHeight="1" x14ac:dyDescent="0.2">
      <c r="A1217" s="63" t="s">
        <v>468</v>
      </c>
      <c r="B1217" s="64" t="s">
        <v>467</v>
      </c>
      <c r="C1217" s="63" t="s">
        <v>84</v>
      </c>
      <c r="D1217" s="63" t="s">
        <v>466</v>
      </c>
      <c r="E1217" s="62" t="s">
        <v>465</v>
      </c>
      <c r="F1217" s="62"/>
      <c r="G1217" s="61" t="s">
        <v>464</v>
      </c>
      <c r="H1217" s="60">
        <v>2</v>
      </c>
      <c r="I1217" s="59">
        <v>3.87</v>
      </c>
      <c r="J1217" s="59">
        <v>7.74</v>
      </c>
    </row>
    <row r="1218" spans="1:10" ht="24" customHeight="1" x14ac:dyDescent="0.2">
      <c r="A1218" s="63" t="s">
        <v>468</v>
      </c>
      <c r="B1218" s="64" t="s">
        <v>555</v>
      </c>
      <c r="C1218" s="63" t="s">
        <v>84</v>
      </c>
      <c r="D1218" s="63" t="s">
        <v>554</v>
      </c>
      <c r="E1218" s="62" t="s">
        <v>465</v>
      </c>
      <c r="F1218" s="62"/>
      <c r="G1218" s="61" t="s">
        <v>464</v>
      </c>
      <c r="H1218" s="60">
        <v>2</v>
      </c>
      <c r="I1218" s="59">
        <v>3.74</v>
      </c>
      <c r="J1218" s="59">
        <v>7.48</v>
      </c>
    </row>
    <row r="1219" spans="1:10" ht="24" customHeight="1" x14ac:dyDescent="0.2">
      <c r="A1219" s="63" t="s">
        <v>468</v>
      </c>
      <c r="B1219" s="64" t="s">
        <v>504</v>
      </c>
      <c r="C1219" s="63" t="s">
        <v>84</v>
      </c>
      <c r="D1219" s="63" t="s">
        <v>503</v>
      </c>
      <c r="E1219" s="62" t="s">
        <v>465</v>
      </c>
      <c r="F1219" s="62"/>
      <c r="G1219" s="61" t="s">
        <v>464</v>
      </c>
      <c r="H1219" s="60">
        <v>2</v>
      </c>
      <c r="I1219" s="59">
        <v>3.8</v>
      </c>
      <c r="J1219" s="59">
        <v>7.6</v>
      </c>
    </row>
    <row r="1220" spans="1:10" ht="24" customHeight="1" x14ac:dyDescent="0.2">
      <c r="A1220" s="57" t="s">
        <v>456</v>
      </c>
      <c r="B1220" s="58" t="s">
        <v>502</v>
      </c>
      <c r="C1220" s="57" t="s">
        <v>89</v>
      </c>
      <c r="D1220" s="57" t="s">
        <v>501</v>
      </c>
      <c r="E1220" s="56" t="s">
        <v>461</v>
      </c>
      <c r="F1220" s="56"/>
      <c r="G1220" s="55" t="s">
        <v>460</v>
      </c>
      <c r="H1220" s="54">
        <v>2</v>
      </c>
      <c r="I1220" s="53">
        <v>18.899999999999999</v>
      </c>
      <c r="J1220" s="53">
        <v>37.799999999999997</v>
      </c>
    </row>
    <row r="1221" spans="1:10" ht="24" customHeight="1" x14ac:dyDescent="0.2">
      <c r="A1221" s="57" t="s">
        <v>456</v>
      </c>
      <c r="B1221" s="58" t="s">
        <v>553</v>
      </c>
      <c r="C1221" s="57" t="s">
        <v>89</v>
      </c>
      <c r="D1221" s="57" t="s">
        <v>552</v>
      </c>
      <c r="E1221" s="56" t="s">
        <v>461</v>
      </c>
      <c r="F1221" s="56"/>
      <c r="G1221" s="55" t="s">
        <v>460</v>
      </c>
      <c r="H1221" s="54">
        <v>2</v>
      </c>
      <c r="I1221" s="53">
        <v>18.899999999999999</v>
      </c>
      <c r="J1221" s="53">
        <v>37.799999999999997</v>
      </c>
    </row>
    <row r="1222" spans="1:10" ht="24" customHeight="1" x14ac:dyDescent="0.2">
      <c r="A1222" s="57" t="s">
        <v>456</v>
      </c>
      <c r="B1222" s="58" t="s">
        <v>463</v>
      </c>
      <c r="C1222" s="57" t="s">
        <v>89</v>
      </c>
      <c r="D1222" s="57" t="s">
        <v>462</v>
      </c>
      <c r="E1222" s="56" t="s">
        <v>461</v>
      </c>
      <c r="F1222" s="56"/>
      <c r="G1222" s="55" t="s">
        <v>460</v>
      </c>
      <c r="H1222" s="54">
        <v>2</v>
      </c>
      <c r="I1222" s="53">
        <v>14.09</v>
      </c>
      <c r="J1222" s="53">
        <v>28.18</v>
      </c>
    </row>
    <row r="1223" spans="1:10" ht="26.1" customHeight="1" x14ac:dyDescent="0.2">
      <c r="A1223" s="57" t="s">
        <v>456</v>
      </c>
      <c r="B1223" s="58" t="s">
        <v>551</v>
      </c>
      <c r="C1223" s="57" t="s">
        <v>84</v>
      </c>
      <c r="D1223" s="57" t="s">
        <v>550</v>
      </c>
      <c r="E1223" s="56" t="s">
        <v>453</v>
      </c>
      <c r="F1223" s="56"/>
      <c r="G1223" s="55" t="s">
        <v>95</v>
      </c>
      <c r="H1223" s="54">
        <v>1</v>
      </c>
      <c r="I1223" s="53">
        <v>224.5</v>
      </c>
      <c r="J1223" s="53">
        <v>224.5</v>
      </c>
    </row>
    <row r="1224" spans="1:10" ht="24" customHeight="1" x14ac:dyDescent="0.2">
      <c r="A1224" s="57" t="s">
        <v>456</v>
      </c>
      <c r="B1224" s="58" t="s">
        <v>549</v>
      </c>
      <c r="C1224" s="57" t="s">
        <v>84</v>
      </c>
      <c r="D1224" s="57" t="s">
        <v>548</v>
      </c>
      <c r="E1224" s="56" t="s">
        <v>453</v>
      </c>
      <c r="F1224" s="56"/>
      <c r="G1224" s="55" t="s">
        <v>95</v>
      </c>
      <c r="H1224" s="54">
        <v>1</v>
      </c>
      <c r="I1224" s="53">
        <v>51.48</v>
      </c>
      <c r="J1224" s="53">
        <v>51.48</v>
      </c>
    </row>
    <row r="1225" spans="1:10" ht="26.1" customHeight="1" x14ac:dyDescent="0.2">
      <c r="A1225" s="57" t="s">
        <v>456</v>
      </c>
      <c r="B1225" s="58" t="s">
        <v>547</v>
      </c>
      <c r="C1225" s="57" t="s">
        <v>84</v>
      </c>
      <c r="D1225" s="57" t="s">
        <v>546</v>
      </c>
      <c r="E1225" s="56" t="s">
        <v>453</v>
      </c>
      <c r="F1225" s="56"/>
      <c r="G1225" s="55" t="s">
        <v>494</v>
      </c>
      <c r="H1225" s="54">
        <v>2</v>
      </c>
      <c r="I1225" s="53">
        <v>38.64</v>
      </c>
      <c r="J1225" s="53">
        <v>77.28</v>
      </c>
    </row>
    <row r="1226" spans="1:10" ht="26.1" customHeight="1" x14ac:dyDescent="0.2">
      <c r="A1226" s="57" t="s">
        <v>456</v>
      </c>
      <c r="B1226" s="58" t="s">
        <v>545</v>
      </c>
      <c r="C1226" s="57" t="s">
        <v>84</v>
      </c>
      <c r="D1226" s="57" t="s">
        <v>544</v>
      </c>
      <c r="E1226" s="56" t="s">
        <v>453</v>
      </c>
      <c r="F1226" s="56"/>
      <c r="G1226" s="55" t="s">
        <v>95</v>
      </c>
      <c r="H1226" s="54">
        <v>1</v>
      </c>
      <c r="I1226" s="53">
        <v>128.72999999999999</v>
      </c>
      <c r="J1226" s="53">
        <v>128.72999999999999</v>
      </c>
    </row>
    <row r="1227" spans="1:10" ht="26.1" customHeight="1" x14ac:dyDescent="0.2">
      <c r="A1227" s="57" t="s">
        <v>456</v>
      </c>
      <c r="B1227" s="58" t="s">
        <v>543</v>
      </c>
      <c r="C1227" s="57" t="s">
        <v>84</v>
      </c>
      <c r="D1227" s="57" t="s">
        <v>542</v>
      </c>
      <c r="E1227" s="56" t="s">
        <v>453</v>
      </c>
      <c r="F1227" s="56"/>
      <c r="G1227" s="55" t="s">
        <v>95</v>
      </c>
      <c r="H1227" s="54">
        <v>1</v>
      </c>
      <c r="I1227" s="53">
        <v>19.3</v>
      </c>
      <c r="J1227" s="53">
        <v>19.3</v>
      </c>
    </row>
    <row r="1228" spans="1:10" ht="26.1" customHeight="1" x14ac:dyDescent="0.2">
      <c r="A1228" s="57" t="s">
        <v>456</v>
      </c>
      <c r="B1228" s="58" t="s">
        <v>541</v>
      </c>
      <c r="C1228" s="57" t="s">
        <v>84</v>
      </c>
      <c r="D1228" s="57" t="s">
        <v>540</v>
      </c>
      <c r="E1228" s="56" t="s">
        <v>453</v>
      </c>
      <c r="F1228" s="56"/>
      <c r="G1228" s="55" t="s">
        <v>95</v>
      </c>
      <c r="H1228" s="54">
        <v>1</v>
      </c>
      <c r="I1228" s="53">
        <v>109.2</v>
      </c>
      <c r="J1228" s="53">
        <v>109.2</v>
      </c>
    </row>
    <row r="1229" spans="1:10" ht="26.1" customHeight="1" x14ac:dyDescent="0.2">
      <c r="A1229" s="57" t="s">
        <v>456</v>
      </c>
      <c r="B1229" s="58" t="s">
        <v>539</v>
      </c>
      <c r="C1229" s="57" t="s">
        <v>84</v>
      </c>
      <c r="D1229" s="57" t="s">
        <v>538</v>
      </c>
      <c r="E1229" s="56" t="s">
        <v>453</v>
      </c>
      <c r="F1229" s="56"/>
      <c r="G1229" s="55" t="s">
        <v>95</v>
      </c>
      <c r="H1229" s="54">
        <v>1</v>
      </c>
      <c r="I1229" s="53">
        <v>42.79</v>
      </c>
      <c r="J1229" s="53">
        <v>42.79</v>
      </c>
    </row>
    <row r="1230" spans="1:10" ht="24" customHeight="1" x14ac:dyDescent="0.2">
      <c r="A1230" s="57" t="s">
        <v>456</v>
      </c>
      <c r="B1230" s="58" t="s">
        <v>537</v>
      </c>
      <c r="C1230" s="57" t="s">
        <v>84</v>
      </c>
      <c r="D1230" s="57" t="s">
        <v>536</v>
      </c>
      <c r="E1230" s="56" t="s">
        <v>453</v>
      </c>
      <c r="F1230" s="56"/>
      <c r="G1230" s="55" t="s">
        <v>82</v>
      </c>
      <c r="H1230" s="54">
        <v>0.48</v>
      </c>
      <c r="I1230" s="53">
        <v>510.1</v>
      </c>
      <c r="J1230" s="53">
        <v>244.84</v>
      </c>
    </row>
    <row r="1231" spans="1:10" ht="26.1" customHeight="1" x14ac:dyDescent="0.2">
      <c r="A1231" s="57" t="s">
        <v>456</v>
      </c>
      <c r="B1231" s="58" t="s">
        <v>535</v>
      </c>
      <c r="C1231" s="57" t="s">
        <v>84</v>
      </c>
      <c r="D1231" s="57" t="s">
        <v>534</v>
      </c>
      <c r="E1231" s="56" t="s">
        <v>453</v>
      </c>
      <c r="F1231" s="56"/>
      <c r="G1231" s="55" t="s">
        <v>95</v>
      </c>
      <c r="H1231" s="54">
        <v>1</v>
      </c>
      <c r="I1231" s="53">
        <v>73.760000000000005</v>
      </c>
      <c r="J1231" s="53">
        <v>73.760000000000005</v>
      </c>
    </row>
    <row r="1232" spans="1:10" ht="26.1" customHeight="1" x14ac:dyDescent="0.2">
      <c r="A1232" s="57" t="s">
        <v>456</v>
      </c>
      <c r="B1232" s="58" t="s">
        <v>533</v>
      </c>
      <c r="C1232" s="57" t="s">
        <v>84</v>
      </c>
      <c r="D1232" s="57" t="s">
        <v>532</v>
      </c>
      <c r="E1232" s="56" t="s">
        <v>453</v>
      </c>
      <c r="F1232" s="56"/>
      <c r="G1232" s="55" t="s">
        <v>494</v>
      </c>
      <c r="H1232" s="54">
        <v>0.8</v>
      </c>
      <c r="I1232" s="53">
        <v>63.35</v>
      </c>
      <c r="J1232" s="53">
        <v>50.68</v>
      </c>
    </row>
    <row r="1233" spans="1:10" ht="26.1" customHeight="1" x14ac:dyDescent="0.2">
      <c r="A1233" s="57" t="s">
        <v>456</v>
      </c>
      <c r="B1233" s="58" t="s">
        <v>531</v>
      </c>
      <c r="C1233" s="57" t="s">
        <v>84</v>
      </c>
      <c r="D1233" s="57" t="s">
        <v>530</v>
      </c>
      <c r="E1233" s="56" t="s">
        <v>453</v>
      </c>
      <c r="F1233" s="56"/>
      <c r="G1233" s="55" t="s">
        <v>494</v>
      </c>
      <c r="H1233" s="54">
        <v>1.2</v>
      </c>
      <c r="I1233" s="53">
        <v>20.83</v>
      </c>
      <c r="J1233" s="53">
        <v>24.99</v>
      </c>
    </row>
    <row r="1234" spans="1:10" x14ac:dyDescent="0.2">
      <c r="A1234" s="52"/>
      <c r="B1234" s="52"/>
      <c r="C1234" s="52"/>
      <c r="D1234" s="52"/>
      <c r="E1234" s="52" t="s">
        <v>452</v>
      </c>
      <c r="F1234" s="50">
        <v>56.386851399999998</v>
      </c>
      <c r="G1234" s="52" t="s">
        <v>451</v>
      </c>
      <c r="H1234" s="50">
        <v>47.39</v>
      </c>
      <c r="I1234" s="52" t="s">
        <v>450</v>
      </c>
      <c r="J1234" s="50">
        <v>103.78</v>
      </c>
    </row>
    <row r="1235" spans="1:10" x14ac:dyDescent="0.2">
      <c r="A1235" s="52"/>
      <c r="B1235" s="52"/>
      <c r="C1235" s="52"/>
      <c r="D1235" s="52"/>
      <c r="E1235" s="52" t="s">
        <v>449</v>
      </c>
      <c r="F1235" s="50">
        <v>294.94</v>
      </c>
      <c r="G1235" s="52"/>
      <c r="H1235" s="51" t="s">
        <v>448</v>
      </c>
      <c r="I1235" s="51"/>
      <c r="J1235" s="50">
        <v>1469.09</v>
      </c>
    </row>
    <row r="1236" spans="1:10" ht="50.1" customHeight="1" thickBot="1" x14ac:dyDescent="0.25">
      <c r="A1236" s="23"/>
      <c r="B1236" s="23"/>
      <c r="C1236" s="23"/>
      <c r="D1236" s="23"/>
      <c r="E1236" s="23"/>
      <c r="F1236" s="23"/>
      <c r="G1236" s="23" t="s">
        <v>447</v>
      </c>
      <c r="H1236" s="49">
        <v>2</v>
      </c>
      <c r="I1236" s="23" t="s">
        <v>446</v>
      </c>
      <c r="J1236" s="48">
        <v>2938.18</v>
      </c>
    </row>
    <row r="1237" spans="1:10" ht="0.95" customHeight="1" thickTop="1" x14ac:dyDescent="0.2">
      <c r="A1237" s="47"/>
      <c r="B1237" s="47"/>
      <c r="C1237" s="47"/>
      <c r="D1237" s="47"/>
      <c r="E1237" s="47"/>
      <c r="F1237" s="47"/>
      <c r="G1237" s="47"/>
      <c r="H1237" s="47"/>
      <c r="I1237" s="47"/>
      <c r="J1237" s="47"/>
    </row>
    <row r="1238" spans="1:10" ht="18" customHeight="1" x14ac:dyDescent="0.2">
      <c r="A1238" s="42" t="s">
        <v>119</v>
      </c>
      <c r="B1238" s="40" t="s">
        <v>444</v>
      </c>
      <c r="C1238" s="42" t="s">
        <v>443</v>
      </c>
      <c r="D1238" s="42" t="s">
        <v>9</v>
      </c>
      <c r="E1238" s="67" t="s">
        <v>471</v>
      </c>
      <c r="F1238" s="67"/>
      <c r="G1238" s="41" t="s">
        <v>442</v>
      </c>
      <c r="H1238" s="40" t="s">
        <v>441</v>
      </c>
      <c r="I1238" s="40" t="s">
        <v>440</v>
      </c>
      <c r="J1238" s="40" t="s">
        <v>10</v>
      </c>
    </row>
    <row r="1239" spans="1:10" ht="65.099999999999994" customHeight="1" x14ac:dyDescent="0.2">
      <c r="A1239" s="30" t="s">
        <v>470</v>
      </c>
      <c r="B1239" s="28" t="s">
        <v>118</v>
      </c>
      <c r="C1239" s="30" t="s">
        <v>89</v>
      </c>
      <c r="D1239" s="30" t="s">
        <v>117</v>
      </c>
      <c r="E1239" s="66" t="s">
        <v>493</v>
      </c>
      <c r="F1239" s="66"/>
      <c r="G1239" s="29" t="s">
        <v>87</v>
      </c>
      <c r="H1239" s="65">
        <v>1</v>
      </c>
      <c r="I1239" s="27">
        <v>259.82</v>
      </c>
      <c r="J1239" s="27">
        <v>259.82</v>
      </c>
    </row>
    <row r="1240" spans="1:10" ht="39" customHeight="1" x14ac:dyDescent="0.2">
      <c r="A1240" s="63" t="s">
        <v>468</v>
      </c>
      <c r="B1240" s="64" t="s">
        <v>529</v>
      </c>
      <c r="C1240" s="63" t="s">
        <v>89</v>
      </c>
      <c r="D1240" s="63" t="s">
        <v>528</v>
      </c>
      <c r="E1240" s="62" t="s">
        <v>493</v>
      </c>
      <c r="F1240" s="62"/>
      <c r="G1240" s="61" t="s">
        <v>87</v>
      </c>
      <c r="H1240" s="60">
        <v>1</v>
      </c>
      <c r="I1240" s="59">
        <v>8.99</v>
      </c>
      <c r="J1240" s="59">
        <v>8.99</v>
      </c>
    </row>
    <row r="1241" spans="1:10" ht="26.1" customHeight="1" x14ac:dyDescent="0.2">
      <c r="A1241" s="63" t="s">
        <v>468</v>
      </c>
      <c r="B1241" s="64" t="s">
        <v>527</v>
      </c>
      <c r="C1241" s="63" t="s">
        <v>89</v>
      </c>
      <c r="D1241" s="63" t="s">
        <v>526</v>
      </c>
      <c r="E1241" s="62" t="s">
        <v>493</v>
      </c>
      <c r="F1241" s="62"/>
      <c r="G1241" s="61" t="s">
        <v>87</v>
      </c>
      <c r="H1241" s="60">
        <v>1</v>
      </c>
      <c r="I1241" s="59">
        <v>11.49</v>
      </c>
      <c r="J1241" s="59">
        <v>11.49</v>
      </c>
    </row>
    <row r="1242" spans="1:10" ht="26.1" customHeight="1" x14ac:dyDescent="0.2">
      <c r="A1242" s="63" t="s">
        <v>468</v>
      </c>
      <c r="B1242" s="64" t="s">
        <v>525</v>
      </c>
      <c r="C1242" s="63" t="s">
        <v>89</v>
      </c>
      <c r="D1242" s="63" t="s">
        <v>524</v>
      </c>
      <c r="E1242" s="62" t="s">
        <v>493</v>
      </c>
      <c r="F1242" s="62"/>
      <c r="G1242" s="61" t="s">
        <v>87</v>
      </c>
      <c r="H1242" s="60">
        <v>1</v>
      </c>
      <c r="I1242" s="59">
        <v>10</v>
      </c>
      <c r="J1242" s="59">
        <v>10</v>
      </c>
    </row>
    <row r="1243" spans="1:10" ht="39" customHeight="1" x14ac:dyDescent="0.2">
      <c r="A1243" s="63" t="s">
        <v>468</v>
      </c>
      <c r="B1243" s="64" t="s">
        <v>523</v>
      </c>
      <c r="C1243" s="63" t="s">
        <v>89</v>
      </c>
      <c r="D1243" s="63" t="s">
        <v>522</v>
      </c>
      <c r="E1243" s="62" t="s">
        <v>493</v>
      </c>
      <c r="F1243" s="62"/>
      <c r="G1243" s="61" t="s">
        <v>87</v>
      </c>
      <c r="H1243" s="60">
        <v>1</v>
      </c>
      <c r="I1243" s="59">
        <v>147.47</v>
      </c>
      <c r="J1243" s="59">
        <v>147.47</v>
      </c>
    </row>
    <row r="1244" spans="1:10" ht="39" customHeight="1" x14ac:dyDescent="0.2">
      <c r="A1244" s="63" t="s">
        <v>468</v>
      </c>
      <c r="B1244" s="64" t="s">
        <v>521</v>
      </c>
      <c r="C1244" s="63" t="s">
        <v>89</v>
      </c>
      <c r="D1244" s="63" t="s">
        <v>520</v>
      </c>
      <c r="E1244" s="62" t="s">
        <v>493</v>
      </c>
      <c r="F1244" s="62"/>
      <c r="G1244" s="61" t="s">
        <v>87</v>
      </c>
      <c r="H1244" s="60">
        <v>1</v>
      </c>
      <c r="I1244" s="59">
        <v>81.87</v>
      </c>
      <c r="J1244" s="59">
        <v>81.87</v>
      </c>
    </row>
    <row r="1245" spans="1:10" x14ac:dyDescent="0.2">
      <c r="A1245" s="52"/>
      <c r="B1245" s="52"/>
      <c r="C1245" s="52"/>
      <c r="D1245" s="52"/>
      <c r="E1245" s="52" t="s">
        <v>452</v>
      </c>
      <c r="F1245" s="50">
        <v>11.382776399999999</v>
      </c>
      <c r="G1245" s="52" t="s">
        <v>451</v>
      </c>
      <c r="H1245" s="50">
        <v>9.57</v>
      </c>
      <c r="I1245" s="52" t="s">
        <v>450</v>
      </c>
      <c r="J1245" s="50">
        <v>20.95</v>
      </c>
    </row>
    <row r="1246" spans="1:10" x14ac:dyDescent="0.2">
      <c r="A1246" s="52"/>
      <c r="B1246" s="52"/>
      <c r="C1246" s="52"/>
      <c r="D1246" s="52"/>
      <c r="E1246" s="52" t="s">
        <v>449</v>
      </c>
      <c r="F1246" s="50">
        <v>65.260000000000005</v>
      </c>
      <c r="G1246" s="52"/>
      <c r="H1246" s="51" t="s">
        <v>448</v>
      </c>
      <c r="I1246" s="51"/>
      <c r="J1246" s="50">
        <v>325.08</v>
      </c>
    </row>
    <row r="1247" spans="1:10" ht="50.1" customHeight="1" thickBot="1" x14ac:dyDescent="0.25">
      <c r="A1247" s="23"/>
      <c r="B1247" s="23"/>
      <c r="C1247" s="23"/>
      <c r="D1247" s="23"/>
      <c r="E1247" s="23"/>
      <c r="F1247" s="23"/>
      <c r="G1247" s="23" t="s">
        <v>447</v>
      </c>
      <c r="H1247" s="49">
        <v>1</v>
      </c>
      <c r="I1247" s="23" t="s">
        <v>446</v>
      </c>
      <c r="J1247" s="48">
        <v>325.08</v>
      </c>
    </row>
    <row r="1248" spans="1:10" ht="0.95" customHeight="1" thickTop="1" x14ac:dyDescent="0.2">
      <c r="A1248" s="47"/>
      <c r="B1248" s="47"/>
      <c r="C1248" s="47"/>
      <c r="D1248" s="47"/>
      <c r="E1248" s="47"/>
      <c r="F1248" s="47"/>
      <c r="G1248" s="47"/>
      <c r="H1248" s="47"/>
      <c r="I1248" s="47"/>
      <c r="J1248" s="47"/>
    </row>
    <row r="1249" spans="1:10" ht="18" customHeight="1" x14ac:dyDescent="0.2">
      <c r="A1249" s="42" t="s">
        <v>116</v>
      </c>
      <c r="B1249" s="40" t="s">
        <v>444</v>
      </c>
      <c r="C1249" s="42" t="s">
        <v>443</v>
      </c>
      <c r="D1249" s="42" t="s">
        <v>9</v>
      </c>
      <c r="E1249" s="67" t="s">
        <v>471</v>
      </c>
      <c r="F1249" s="67"/>
      <c r="G1249" s="41" t="s">
        <v>442</v>
      </c>
      <c r="H1249" s="40" t="s">
        <v>441</v>
      </c>
      <c r="I1249" s="40" t="s">
        <v>440</v>
      </c>
      <c r="J1249" s="40" t="s">
        <v>10</v>
      </c>
    </row>
    <row r="1250" spans="1:10" ht="39" customHeight="1" x14ac:dyDescent="0.2">
      <c r="A1250" s="30" t="s">
        <v>470</v>
      </c>
      <c r="B1250" s="28" t="s">
        <v>115</v>
      </c>
      <c r="C1250" s="30" t="s">
        <v>89</v>
      </c>
      <c r="D1250" s="30" t="s">
        <v>114</v>
      </c>
      <c r="E1250" s="66" t="s">
        <v>493</v>
      </c>
      <c r="F1250" s="66"/>
      <c r="G1250" s="29" t="s">
        <v>87</v>
      </c>
      <c r="H1250" s="65">
        <v>1</v>
      </c>
      <c r="I1250" s="27">
        <v>651.46</v>
      </c>
      <c r="J1250" s="27">
        <v>651.46</v>
      </c>
    </row>
    <row r="1251" spans="1:10" ht="24" customHeight="1" x14ac:dyDescent="0.2">
      <c r="A1251" s="63" t="s">
        <v>468</v>
      </c>
      <c r="B1251" s="64" t="s">
        <v>519</v>
      </c>
      <c r="C1251" s="63" t="s">
        <v>89</v>
      </c>
      <c r="D1251" s="63" t="s">
        <v>518</v>
      </c>
      <c r="E1251" s="62" t="s">
        <v>479</v>
      </c>
      <c r="F1251" s="62"/>
      <c r="G1251" s="61" t="s">
        <v>460</v>
      </c>
      <c r="H1251" s="60">
        <v>1.4944</v>
      </c>
      <c r="I1251" s="59">
        <v>24.49</v>
      </c>
      <c r="J1251" s="59">
        <v>36.590000000000003</v>
      </c>
    </row>
    <row r="1252" spans="1:10" ht="24" customHeight="1" x14ac:dyDescent="0.2">
      <c r="A1252" s="63" t="s">
        <v>468</v>
      </c>
      <c r="B1252" s="64" t="s">
        <v>492</v>
      </c>
      <c r="C1252" s="63" t="s">
        <v>89</v>
      </c>
      <c r="D1252" s="63" t="s">
        <v>491</v>
      </c>
      <c r="E1252" s="62" t="s">
        <v>479</v>
      </c>
      <c r="F1252" s="62"/>
      <c r="G1252" s="61" t="s">
        <v>460</v>
      </c>
      <c r="H1252" s="60">
        <v>0.98340000000000005</v>
      </c>
      <c r="I1252" s="59">
        <v>19.61</v>
      </c>
      <c r="J1252" s="59">
        <v>19.28</v>
      </c>
    </row>
    <row r="1253" spans="1:10" ht="24" customHeight="1" x14ac:dyDescent="0.2">
      <c r="A1253" s="57" t="s">
        <v>456</v>
      </c>
      <c r="B1253" s="58" t="s">
        <v>517</v>
      </c>
      <c r="C1253" s="57" t="s">
        <v>89</v>
      </c>
      <c r="D1253" s="57" t="s">
        <v>516</v>
      </c>
      <c r="E1253" s="56" t="s">
        <v>453</v>
      </c>
      <c r="F1253" s="56"/>
      <c r="G1253" s="55" t="s">
        <v>376</v>
      </c>
      <c r="H1253" s="54">
        <v>0.52280000000000004</v>
      </c>
      <c r="I1253" s="53">
        <v>34.159999999999997</v>
      </c>
      <c r="J1253" s="53">
        <v>17.850000000000001</v>
      </c>
    </row>
    <row r="1254" spans="1:10" ht="39" customHeight="1" x14ac:dyDescent="0.2">
      <c r="A1254" s="57" t="s">
        <v>456</v>
      </c>
      <c r="B1254" s="58" t="s">
        <v>515</v>
      </c>
      <c r="C1254" s="57" t="s">
        <v>89</v>
      </c>
      <c r="D1254" s="57" t="s">
        <v>514</v>
      </c>
      <c r="E1254" s="56" t="s">
        <v>453</v>
      </c>
      <c r="F1254" s="56"/>
      <c r="G1254" s="55" t="s">
        <v>87</v>
      </c>
      <c r="H1254" s="54">
        <v>6</v>
      </c>
      <c r="I1254" s="53">
        <v>0.67</v>
      </c>
      <c r="J1254" s="53">
        <v>4.0199999999999996</v>
      </c>
    </row>
    <row r="1255" spans="1:10" ht="39" customHeight="1" x14ac:dyDescent="0.2">
      <c r="A1255" s="57" t="s">
        <v>456</v>
      </c>
      <c r="B1255" s="58" t="s">
        <v>513</v>
      </c>
      <c r="C1255" s="57" t="s">
        <v>89</v>
      </c>
      <c r="D1255" s="57" t="s">
        <v>512</v>
      </c>
      <c r="E1255" s="56" t="s">
        <v>453</v>
      </c>
      <c r="F1255" s="56"/>
      <c r="G1255" s="55" t="s">
        <v>82</v>
      </c>
      <c r="H1255" s="54">
        <v>1.0049999999999999</v>
      </c>
      <c r="I1255" s="53">
        <v>528.29999999999995</v>
      </c>
      <c r="J1255" s="53">
        <v>530.94000000000005</v>
      </c>
    </row>
    <row r="1256" spans="1:10" ht="24" customHeight="1" x14ac:dyDescent="0.2">
      <c r="A1256" s="57" t="s">
        <v>456</v>
      </c>
      <c r="B1256" s="58" t="s">
        <v>507</v>
      </c>
      <c r="C1256" s="57" t="s">
        <v>89</v>
      </c>
      <c r="D1256" s="57" t="s">
        <v>506</v>
      </c>
      <c r="E1256" s="56" t="s">
        <v>453</v>
      </c>
      <c r="F1256" s="56"/>
      <c r="G1256" s="55" t="s">
        <v>376</v>
      </c>
      <c r="H1256" s="54">
        <v>2.1100000000000001E-2</v>
      </c>
      <c r="I1256" s="53">
        <v>106.35</v>
      </c>
      <c r="J1256" s="53">
        <v>2.2400000000000002</v>
      </c>
    </row>
    <row r="1257" spans="1:10" ht="26.1" customHeight="1" x14ac:dyDescent="0.2">
      <c r="A1257" s="57" t="s">
        <v>456</v>
      </c>
      <c r="B1257" s="58" t="s">
        <v>511</v>
      </c>
      <c r="C1257" s="57" t="s">
        <v>89</v>
      </c>
      <c r="D1257" s="57" t="s">
        <v>510</v>
      </c>
      <c r="E1257" s="56" t="s">
        <v>453</v>
      </c>
      <c r="F1257" s="56"/>
      <c r="G1257" s="55" t="s">
        <v>87</v>
      </c>
      <c r="H1257" s="54">
        <v>2</v>
      </c>
      <c r="I1257" s="53">
        <v>20.27</v>
      </c>
      <c r="J1257" s="53">
        <v>40.54</v>
      </c>
    </row>
    <row r="1258" spans="1:10" x14ac:dyDescent="0.2">
      <c r="A1258" s="52"/>
      <c r="B1258" s="52"/>
      <c r="C1258" s="52"/>
      <c r="D1258" s="52"/>
      <c r="E1258" s="52" t="s">
        <v>452</v>
      </c>
      <c r="F1258" s="50">
        <v>23.24368378158109</v>
      </c>
      <c r="G1258" s="52" t="s">
        <v>451</v>
      </c>
      <c r="H1258" s="50">
        <v>19.54</v>
      </c>
      <c r="I1258" s="52" t="s">
        <v>450</v>
      </c>
      <c r="J1258" s="50">
        <v>42.78</v>
      </c>
    </row>
    <row r="1259" spans="1:10" x14ac:dyDescent="0.2">
      <c r="A1259" s="52"/>
      <c r="B1259" s="52"/>
      <c r="C1259" s="52"/>
      <c r="D1259" s="52"/>
      <c r="E1259" s="52" t="s">
        <v>449</v>
      </c>
      <c r="F1259" s="50">
        <v>163.63999999999999</v>
      </c>
      <c r="G1259" s="52"/>
      <c r="H1259" s="51" t="s">
        <v>448</v>
      </c>
      <c r="I1259" s="51"/>
      <c r="J1259" s="50">
        <v>815.1</v>
      </c>
    </row>
    <row r="1260" spans="1:10" ht="50.1" customHeight="1" thickBot="1" x14ac:dyDescent="0.25">
      <c r="A1260" s="23"/>
      <c r="B1260" s="23"/>
      <c r="C1260" s="23"/>
      <c r="D1260" s="23"/>
      <c r="E1260" s="23"/>
      <c r="F1260" s="23"/>
      <c r="G1260" s="23" t="s">
        <v>447</v>
      </c>
      <c r="H1260" s="49">
        <v>2</v>
      </c>
      <c r="I1260" s="23" t="s">
        <v>446</v>
      </c>
      <c r="J1260" s="48">
        <v>1630.2</v>
      </c>
    </row>
    <row r="1261" spans="1:10" ht="0.95" customHeight="1" thickTop="1" x14ac:dyDescent="0.2">
      <c r="A1261" s="47"/>
      <c r="B1261" s="47"/>
      <c r="C1261" s="47"/>
      <c r="D1261" s="47"/>
      <c r="E1261" s="47"/>
      <c r="F1261" s="47"/>
      <c r="G1261" s="47"/>
      <c r="H1261" s="47"/>
      <c r="I1261" s="47"/>
      <c r="J1261" s="47"/>
    </row>
    <row r="1262" spans="1:10" ht="18" customHeight="1" x14ac:dyDescent="0.2">
      <c r="A1262" s="42" t="s">
        <v>113</v>
      </c>
      <c r="B1262" s="40" t="s">
        <v>444</v>
      </c>
      <c r="C1262" s="42" t="s">
        <v>443</v>
      </c>
      <c r="D1262" s="42" t="s">
        <v>9</v>
      </c>
      <c r="E1262" s="67" t="s">
        <v>471</v>
      </c>
      <c r="F1262" s="67"/>
      <c r="G1262" s="41" t="s">
        <v>442</v>
      </c>
      <c r="H1262" s="40" t="s">
        <v>441</v>
      </c>
      <c r="I1262" s="40" t="s">
        <v>440</v>
      </c>
      <c r="J1262" s="40" t="s">
        <v>10</v>
      </c>
    </row>
    <row r="1263" spans="1:10" ht="26.1" customHeight="1" x14ac:dyDescent="0.2">
      <c r="A1263" s="30" t="s">
        <v>470</v>
      </c>
      <c r="B1263" s="28" t="s">
        <v>112</v>
      </c>
      <c r="C1263" s="30" t="s">
        <v>89</v>
      </c>
      <c r="D1263" s="30" t="s">
        <v>111</v>
      </c>
      <c r="E1263" s="66" t="s">
        <v>493</v>
      </c>
      <c r="F1263" s="66"/>
      <c r="G1263" s="29" t="s">
        <v>87</v>
      </c>
      <c r="H1263" s="65">
        <v>1</v>
      </c>
      <c r="I1263" s="27">
        <v>219.59</v>
      </c>
      <c r="J1263" s="27">
        <v>219.59</v>
      </c>
    </row>
    <row r="1264" spans="1:10" ht="26.1" customHeight="1" x14ac:dyDescent="0.2">
      <c r="A1264" s="63" t="s">
        <v>468</v>
      </c>
      <c r="B1264" s="64" t="s">
        <v>481</v>
      </c>
      <c r="C1264" s="63" t="s">
        <v>89</v>
      </c>
      <c r="D1264" s="63" t="s">
        <v>480</v>
      </c>
      <c r="E1264" s="62" t="s">
        <v>479</v>
      </c>
      <c r="F1264" s="62"/>
      <c r="G1264" s="61" t="s">
        <v>460</v>
      </c>
      <c r="H1264" s="60">
        <v>0.7147</v>
      </c>
      <c r="I1264" s="59">
        <v>23.9</v>
      </c>
      <c r="J1264" s="59">
        <v>17.079999999999998</v>
      </c>
    </row>
    <row r="1265" spans="1:10" ht="24" customHeight="1" x14ac:dyDescent="0.2">
      <c r="A1265" s="63" t="s">
        <v>468</v>
      </c>
      <c r="B1265" s="64" t="s">
        <v>492</v>
      </c>
      <c r="C1265" s="63" t="s">
        <v>89</v>
      </c>
      <c r="D1265" s="63" t="s">
        <v>491</v>
      </c>
      <c r="E1265" s="62" t="s">
        <v>479</v>
      </c>
      <c r="F1265" s="62"/>
      <c r="G1265" s="61" t="s">
        <v>460</v>
      </c>
      <c r="H1265" s="60">
        <v>0.31059999999999999</v>
      </c>
      <c r="I1265" s="59">
        <v>19.61</v>
      </c>
      <c r="J1265" s="59">
        <v>6.09</v>
      </c>
    </row>
    <row r="1266" spans="1:10" ht="39" customHeight="1" x14ac:dyDescent="0.2">
      <c r="A1266" s="57" t="s">
        <v>456</v>
      </c>
      <c r="B1266" s="58" t="s">
        <v>490</v>
      </c>
      <c r="C1266" s="57" t="s">
        <v>89</v>
      </c>
      <c r="D1266" s="57" t="s">
        <v>489</v>
      </c>
      <c r="E1266" s="56" t="s">
        <v>453</v>
      </c>
      <c r="F1266" s="56"/>
      <c r="G1266" s="55" t="s">
        <v>87</v>
      </c>
      <c r="H1266" s="54">
        <v>4</v>
      </c>
      <c r="I1266" s="53">
        <v>15.4</v>
      </c>
      <c r="J1266" s="53">
        <v>61.6</v>
      </c>
    </row>
    <row r="1267" spans="1:10" ht="26.1" customHeight="1" x14ac:dyDescent="0.2">
      <c r="A1267" s="57" t="s">
        <v>456</v>
      </c>
      <c r="B1267" s="58" t="s">
        <v>509</v>
      </c>
      <c r="C1267" s="57" t="s">
        <v>89</v>
      </c>
      <c r="D1267" s="57" t="s">
        <v>508</v>
      </c>
      <c r="E1267" s="56" t="s">
        <v>453</v>
      </c>
      <c r="F1267" s="56"/>
      <c r="G1267" s="55" t="s">
        <v>87</v>
      </c>
      <c r="H1267" s="54">
        <v>1</v>
      </c>
      <c r="I1267" s="53">
        <v>129.85</v>
      </c>
      <c r="J1267" s="53">
        <v>129.85</v>
      </c>
    </row>
    <row r="1268" spans="1:10" ht="24" customHeight="1" x14ac:dyDescent="0.2">
      <c r="A1268" s="57" t="s">
        <v>456</v>
      </c>
      <c r="B1268" s="58" t="s">
        <v>507</v>
      </c>
      <c r="C1268" s="57" t="s">
        <v>89</v>
      </c>
      <c r="D1268" s="57" t="s">
        <v>506</v>
      </c>
      <c r="E1268" s="56" t="s">
        <v>453</v>
      </c>
      <c r="F1268" s="56"/>
      <c r="G1268" s="55" t="s">
        <v>376</v>
      </c>
      <c r="H1268" s="54">
        <v>4.6800000000000001E-2</v>
      </c>
      <c r="I1268" s="53">
        <v>106.35</v>
      </c>
      <c r="J1268" s="53">
        <v>4.97</v>
      </c>
    </row>
    <row r="1269" spans="1:10" x14ac:dyDescent="0.2">
      <c r="A1269" s="52"/>
      <c r="B1269" s="52"/>
      <c r="C1269" s="52"/>
      <c r="D1269" s="52"/>
      <c r="E1269" s="52" t="s">
        <v>452</v>
      </c>
      <c r="F1269" s="50">
        <v>9.8886172235805496</v>
      </c>
      <c r="G1269" s="52" t="s">
        <v>451</v>
      </c>
      <c r="H1269" s="50">
        <v>8.31</v>
      </c>
      <c r="I1269" s="52" t="s">
        <v>450</v>
      </c>
      <c r="J1269" s="50">
        <v>18.2</v>
      </c>
    </row>
    <row r="1270" spans="1:10" x14ac:dyDescent="0.2">
      <c r="A1270" s="52"/>
      <c r="B1270" s="52"/>
      <c r="C1270" s="52"/>
      <c r="D1270" s="52"/>
      <c r="E1270" s="52" t="s">
        <v>449</v>
      </c>
      <c r="F1270" s="50">
        <v>55.16</v>
      </c>
      <c r="G1270" s="52"/>
      <c r="H1270" s="51" t="s">
        <v>448</v>
      </c>
      <c r="I1270" s="51"/>
      <c r="J1270" s="50">
        <v>274.75</v>
      </c>
    </row>
    <row r="1271" spans="1:10" ht="50.1" customHeight="1" thickBot="1" x14ac:dyDescent="0.25">
      <c r="A1271" s="23"/>
      <c r="B1271" s="23"/>
      <c r="C1271" s="23"/>
      <c r="D1271" s="23"/>
      <c r="E1271" s="23"/>
      <c r="F1271" s="23"/>
      <c r="G1271" s="23" t="s">
        <v>447</v>
      </c>
      <c r="H1271" s="49">
        <v>1</v>
      </c>
      <c r="I1271" s="23" t="s">
        <v>446</v>
      </c>
      <c r="J1271" s="48">
        <v>274.75</v>
      </c>
    </row>
    <row r="1272" spans="1:10" ht="0.95" customHeight="1" thickTop="1" x14ac:dyDescent="0.2">
      <c r="A1272" s="47"/>
      <c r="B1272" s="47"/>
      <c r="C1272" s="47"/>
      <c r="D1272" s="47"/>
      <c r="E1272" s="47"/>
      <c r="F1272" s="47"/>
      <c r="G1272" s="47"/>
      <c r="H1272" s="47"/>
      <c r="I1272" s="47"/>
      <c r="J1272" s="47"/>
    </row>
    <row r="1273" spans="1:10" ht="18" customHeight="1" x14ac:dyDescent="0.2">
      <c r="A1273" s="42" t="s">
        <v>110</v>
      </c>
      <c r="B1273" s="40" t="s">
        <v>444</v>
      </c>
      <c r="C1273" s="42" t="s">
        <v>443</v>
      </c>
      <c r="D1273" s="42" t="s">
        <v>9</v>
      </c>
      <c r="E1273" s="67" t="s">
        <v>471</v>
      </c>
      <c r="F1273" s="67"/>
      <c r="G1273" s="41" t="s">
        <v>442</v>
      </c>
      <c r="H1273" s="40" t="s">
        <v>441</v>
      </c>
      <c r="I1273" s="40" t="s">
        <v>440</v>
      </c>
      <c r="J1273" s="40" t="s">
        <v>10</v>
      </c>
    </row>
    <row r="1274" spans="1:10" ht="39" customHeight="1" x14ac:dyDescent="0.2">
      <c r="A1274" s="30" t="s">
        <v>470</v>
      </c>
      <c r="B1274" s="28" t="s">
        <v>109</v>
      </c>
      <c r="C1274" s="30" t="s">
        <v>84</v>
      </c>
      <c r="D1274" s="30" t="s">
        <v>108</v>
      </c>
      <c r="E1274" s="66" t="s">
        <v>505</v>
      </c>
      <c r="F1274" s="66"/>
      <c r="G1274" s="29" t="s">
        <v>95</v>
      </c>
      <c r="H1274" s="65">
        <v>1</v>
      </c>
      <c r="I1274" s="27">
        <v>225.05</v>
      </c>
      <c r="J1274" s="27">
        <v>225.05</v>
      </c>
    </row>
    <row r="1275" spans="1:10" ht="24" customHeight="1" x14ac:dyDescent="0.2">
      <c r="A1275" s="63" t="s">
        <v>468</v>
      </c>
      <c r="B1275" s="64" t="s">
        <v>467</v>
      </c>
      <c r="C1275" s="63" t="s">
        <v>84</v>
      </c>
      <c r="D1275" s="63" t="s">
        <v>466</v>
      </c>
      <c r="E1275" s="62" t="s">
        <v>465</v>
      </c>
      <c r="F1275" s="62"/>
      <c r="G1275" s="61" t="s">
        <v>464</v>
      </c>
      <c r="H1275" s="60">
        <v>1</v>
      </c>
      <c r="I1275" s="59">
        <v>3.87</v>
      </c>
      <c r="J1275" s="59">
        <v>3.87</v>
      </c>
    </row>
    <row r="1276" spans="1:10" ht="24" customHeight="1" x14ac:dyDescent="0.2">
      <c r="A1276" s="63" t="s">
        <v>468</v>
      </c>
      <c r="B1276" s="64" t="s">
        <v>504</v>
      </c>
      <c r="C1276" s="63" t="s">
        <v>84</v>
      </c>
      <c r="D1276" s="63" t="s">
        <v>503</v>
      </c>
      <c r="E1276" s="62" t="s">
        <v>465</v>
      </c>
      <c r="F1276" s="62"/>
      <c r="G1276" s="61" t="s">
        <v>464</v>
      </c>
      <c r="H1276" s="60">
        <v>1</v>
      </c>
      <c r="I1276" s="59">
        <v>3.8</v>
      </c>
      <c r="J1276" s="59">
        <v>3.8</v>
      </c>
    </row>
    <row r="1277" spans="1:10" ht="24" customHeight="1" x14ac:dyDescent="0.2">
      <c r="A1277" s="57" t="s">
        <v>456</v>
      </c>
      <c r="B1277" s="58" t="s">
        <v>502</v>
      </c>
      <c r="C1277" s="57" t="s">
        <v>89</v>
      </c>
      <c r="D1277" s="57" t="s">
        <v>501</v>
      </c>
      <c r="E1277" s="56" t="s">
        <v>461</v>
      </c>
      <c r="F1277" s="56"/>
      <c r="G1277" s="55" t="s">
        <v>460</v>
      </c>
      <c r="H1277" s="54">
        <v>1</v>
      </c>
      <c r="I1277" s="53">
        <v>18.899999999999999</v>
      </c>
      <c r="J1277" s="53">
        <v>18.899999999999999</v>
      </c>
    </row>
    <row r="1278" spans="1:10" ht="26.1" customHeight="1" x14ac:dyDescent="0.2">
      <c r="A1278" s="57" t="s">
        <v>456</v>
      </c>
      <c r="B1278" s="58" t="s">
        <v>500</v>
      </c>
      <c r="C1278" s="57" t="s">
        <v>84</v>
      </c>
      <c r="D1278" s="57" t="s">
        <v>499</v>
      </c>
      <c r="E1278" s="56" t="s">
        <v>453</v>
      </c>
      <c r="F1278" s="56"/>
      <c r="G1278" s="55" t="s">
        <v>95</v>
      </c>
      <c r="H1278" s="54">
        <v>1</v>
      </c>
      <c r="I1278" s="53">
        <v>68.430000000000007</v>
      </c>
      <c r="J1278" s="53">
        <v>68.430000000000007</v>
      </c>
    </row>
    <row r="1279" spans="1:10" ht="24" customHeight="1" x14ac:dyDescent="0.2">
      <c r="A1279" s="57" t="s">
        <v>456</v>
      </c>
      <c r="B1279" s="58" t="s">
        <v>463</v>
      </c>
      <c r="C1279" s="57" t="s">
        <v>89</v>
      </c>
      <c r="D1279" s="57" t="s">
        <v>462</v>
      </c>
      <c r="E1279" s="56" t="s">
        <v>461</v>
      </c>
      <c r="F1279" s="56"/>
      <c r="G1279" s="55" t="s">
        <v>460</v>
      </c>
      <c r="H1279" s="54">
        <v>1</v>
      </c>
      <c r="I1279" s="53">
        <v>14.09</v>
      </c>
      <c r="J1279" s="53">
        <v>14.09</v>
      </c>
    </row>
    <row r="1280" spans="1:10" ht="26.1" customHeight="1" x14ac:dyDescent="0.2">
      <c r="A1280" s="57" t="s">
        <v>456</v>
      </c>
      <c r="B1280" s="58" t="s">
        <v>498</v>
      </c>
      <c r="C1280" s="57" t="s">
        <v>84</v>
      </c>
      <c r="D1280" s="57" t="s">
        <v>497</v>
      </c>
      <c r="E1280" s="56" t="s">
        <v>453</v>
      </c>
      <c r="F1280" s="56"/>
      <c r="G1280" s="55" t="s">
        <v>95</v>
      </c>
      <c r="H1280" s="54">
        <v>1</v>
      </c>
      <c r="I1280" s="53">
        <v>115.74</v>
      </c>
      <c r="J1280" s="53">
        <v>115.74</v>
      </c>
    </row>
    <row r="1281" spans="1:10" ht="24" customHeight="1" x14ac:dyDescent="0.2">
      <c r="A1281" s="57" t="s">
        <v>456</v>
      </c>
      <c r="B1281" s="58" t="s">
        <v>496</v>
      </c>
      <c r="C1281" s="57" t="s">
        <v>84</v>
      </c>
      <c r="D1281" s="57" t="s">
        <v>495</v>
      </c>
      <c r="E1281" s="56" t="s">
        <v>453</v>
      </c>
      <c r="F1281" s="56"/>
      <c r="G1281" s="55" t="s">
        <v>494</v>
      </c>
      <c r="H1281" s="54">
        <v>0.84</v>
      </c>
      <c r="I1281" s="53">
        <v>0.27</v>
      </c>
      <c r="J1281" s="53">
        <v>0.22</v>
      </c>
    </row>
    <row r="1282" spans="1:10" x14ac:dyDescent="0.2">
      <c r="A1282" s="52"/>
      <c r="B1282" s="52"/>
      <c r="C1282" s="52"/>
      <c r="D1282" s="52"/>
      <c r="E1282" s="52" t="s">
        <v>452</v>
      </c>
      <c r="F1282" s="50">
        <v>17.924477</v>
      </c>
      <c r="G1282" s="52" t="s">
        <v>451</v>
      </c>
      <c r="H1282" s="50">
        <v>15.07</v>
      </c>
      <c r="I1282" s="52" t="s">
        <v>450</v>
      </c>
      <c r="J1282" s="50">
        <v>32.99</v>
      </c>
    </row>
    <row r="1283" spans="1:10" x14ac:dyDescent="0.2">
      <c r="A1283" s="52"/>
      <c r="B1283" s="52"/>
      <c r="C1283" s="52"/>
      <c r="D1283" s="52"/>
      <c r="E1283" s="52" t="s">
        <v>449</v>
      </c>
      <c r="F1283" s="50">
        <v>56.53</v>
      </c>
      <c r="G1283" s="52"/>
      <c r="H1283" s="51" t="s">
        <v>448</v>
      </c>
      <c r="I1283" s="51"/>
      <c r="J1283" s="50">
        <v>281.58</v>
      </c>
    </row>
    <row r="1284" spans="1:10" ht="50.1" customHeight="1" thickBot="1" x14ac:dyDescent="0.25">
      <c r="A1284" s="23"/>
      <c r="B1284" s="23"/>
      <c r="C1284" s="23"/>
      <c r="D1284" s="23"/>
      <c r="E1284" s="23"/>
      <c r="F1284" s="23"/>
      <c r="G1284" s="23" t="s">
        <v>447</v>
      </c>
      <c r="H1284" s="49">
        <v>1</v>
      </c>
      <c r="I1284" s="23" t="s">
        <v>446</v>
      </c>
      <c r="J1284" s="48">
        <v>281.58</v>
      </c>
    </row>
    <row r="1285" spans="1:10" ht="0.95" customHeight="1" thickTop="1" x14ac:dyDescent="0.2">
      <c r="A1285" s="47"/>
      <c r="B1285" s="47"/>
      <c r="C1285" s="47"/>
      <c r="D1285" s="47"/>
      <c r="E1285" s="47"/>
      <c r="F1285" s="47"/>
      <c r="G1285" s="47"/>
      <c r="H1285" s="47"/>
      <c r="I1285" s="47"/>
      <c r="J1285" s="47"/>
    </row>
    <row r="1286" spans="1:10" ht="18" customHeight="1" x14ac:dyDescent="0.2">
      <c r="A1286" s="42" t="s">
        <v>107</v>
      </c>
      <c r="B1286" s="40" t="s">
        <v>444</v>
      </c>
      <c r="C1286" s="42" t="s">
        <v>443</v>
      </c>
      <c r="D1286" s="42" t="s">
        <v>9</v>
      </c>
      <c r="E1286" s="67" t="s">
        <v>471</v>
      </c>
      <c r="F1286" s="67"/>
      <c r="G1286" s="41" t="s">
        <v>442</v>
      </c>
      <c r="H1286" s="40" t="s">
        <v>441</v>
      </c>
      <c r="I1286" s="40" t="s">
        <v>440</v>
      </c>
      <c r="J1286" s="40" t="s">
        <v>10</v>
      </c>
    </row>
    <row r="1287" spans="1:10" ht="39" customHeight="1" x14ac:dyDescent="0.2">
      <c r="A1287" s="30" t="s">
        <v>470</v>
      </c>
      <c r="B1287" s="28" t="s">
        <v>106</v>
      </c>
      <c r="C1287" s="30" t="s">
        <v>89</v>
      </c>
      <c r="D1287" s="30" t="s">
        <v>105</v>
      </c>
      <c r="E1287" s="66" t="s">
        <v>493</v>
      </c>
      <c r="F1287" s="66"/>
      <c r="G1287" s="29" t="s">
        <v>87</v>
      </c>
      <c r="H1287" s="65">
        <v>1</v>
      </c>
      <c r="I1287" s="27">
        <v>324.36</v>
      </c>
      <c r="J1287" s="27">
        <v>324.36</v>
      </c>
    </row>
    <row r="1288" spans="1:10" ht="26.1" customHeight="1" x14ac:dyDescent="0.2">
      <c r="A1288" s="63" t="s">
        <v>468</v>
      </c>
      <c r="B1288" s="64" t="s">
        <v>481</v>
      </c>
      <c r="C1288" s="63" t="s">
        <v>89</v>
      </c>
      <c r="D1288" s="63" t="s">
        <v>480</v>
      </c>
      <c r="E1288" s="62" t="s">
        <v>479</v>
      </c>
      <c r="F1288" s="62"/>
      <c r="G1288" s="61" t="s">
        <v>460</v>
      </c>
      <c r="H1288" s="60">
        <v>0.94850000000000001</v>
      </c>
      <c r="I1288" s="59">
        <v>23.9</v>
      </c>
      <c r="J1288" s="59">
        <v>22.66</v>
      </c>
    </row>
    <row r="1289" spans="1:10" ht="24" customHeight="1" x14ac:dyDescent="0.2">
      <c r="A1289" s="63" t="s">
        <v>468</v>
      </c>
      <c r="B1289" s="64" t="s">
        <v>492</v>
      </c>
      <c r="C1289" s="63" t="s">
        <v>89</v>
      </c>
      <c r="D1289" s="63" t="s">
        <v>491</v>
      </c>
      <c r="E1289" s="62" t="s">
        <v>479</v>
      </c>
      <c r="F1289" s="62"/>
      <c r="G1289" s="61" t="s">
        <v>460</v>
      </c>
      <c r="H1289" s="60">
        <v>0.29880000000000001</v>
      </c>
      <c r="I1289" s="59">
        <v>19.61</v>
      </c>
      <c r="J1289" s="59">
        <v>5.85</v>
      </c>
    </row>
    <row r="1290" spans="1:10" ht="39" customHeight="1" x14ac:dyDescent="0.2">
      <c r="A1290" s="57" t="s">
        <v>456</v>
      </c>
      <c r="B1290" s="58" t="s">
        <v>490</v>
      </c>
      <c r="C1290" s="57" t="s">
        <v>89</v>
      </c>
      <c r="D1290" s="57" t="s">
        <v>489</v>
      </c>
      <c r="E1290" s="56" t="s">
        <v>453</v>
      </c>
      <c r="F1290" s="56"/>
      <c r="G1290" s="55" t="s">
        <v>87</v>
      </c>
      <c r="H1290" s="54">
        <v>6</v>
      </c>
      <c r="I1290" s="53">
        <v>15.4</v>
      </c>
      <c r="J1290" s="53">
        <v>92.4</v>
      </c>
    </row>
    <row r="1291" spans="1:10" ht="26.1" customHeight="1" x14ac:dyDescent="0.2">
      <c r="A1291" s="57" t="s">
        <v>456</v>
      </c>
      <c r="B1291" s="58" t="s">
        <v>488</v>
      </c>
      <c r="C1291" s="57" t="s">
        <v>89</v>
      </c>
      <c r="D1291" s="57" t="s">
        <v>487</v>
      </c>
      <c r="E1291" s="56" t="s">
        <v>453</v>
      </c>
      <c r="F1291" s="56"/>
      <c r="G1291" s="55" t="s">
        <v>87</v>
      </c>
      <c r="H1291" s="54">
        <v>1</v>
      </c>
      <c r="I1291" s="53">
        <v>203.45</v>
      </c>
      <c r="J1291" s="53">
        <v>203.45</v>
      </c>
    </row>
    <row r="1292" spans="1:10" x14ac:dyDescent="0.2">
      <c r="A1292" s="52"/>
      <c r="B1292" s="52"/>
      <c r="C1292" s="52"/>
      <c r="D1292" s="52"/>
      <c r="E1292" s="52" t="s">
        <v>452</v>
      </c>
      <c r="F1292" s="50">
        <v>12.235805487639228</v>
      </c>
      <c r="G1292" s="52" t="s">
        <v>451</v>
      </c>
      <c r="H1292" s="50">
        <v>10.28</v>
      </c>
      <c r="I1292" s="52" t="s">
        <v>450</v>
      </c>
      <c r="J1292" s="50">
        <v>22.52</v>
      </c>
    </row>
    <row r="1293" spans="1:10" x14ac:dyDescent="0.2">
      <c r="A1293" s="52"/>
      <c r="B1293" s="52"/>
      <c r="C1293" s="52"/>
      <c r="D1293" s="52"/>
      <c r="E1293" s="52" t="s">
        <v>449</v>
      </c>
      <c r="F1293" s="50">
        <v>81.47</v>
      </c>
      <c r="G1293" s="52"/>
      <c r="H1293" s="51" t="s">
        <v>448</v>
      </c>
      <c r="I1293" s="51"/>
      <c r="J1293" s="50">
        <v>405.83</v>
      </c>
    </row>
    <row r="1294" spans="1:10" ht="50.1" customHeight="1" thickBot="1" x14ac:dyDescent="0.25">
      <c r="A1294" s="23"/>
      <c r="B1294" s="23"/>
      <c r="C1294" s="23"/>
      <c r="D1294" s="23"/>
      <c r="E1294" s="23"/>
      <c r="F1294" s="23"/>
      <c r="G1294" s="23" t="s">
        <v>447</v>
      </c>
      <c r="H1294" s="49">
        <v>1</v>
      </c>
      <c r="I1294" s="23" t="s">
        <v>446</v>
      </c>
      <c r="J1294" s="48">
        <v>405.83</v>
      </c>
    </row>
    <row r="1295" spans="1:10" ht="0.95" customHeight="1" thickTop="1" x14ac:dyDescent="0.2">
      <c r="A1295" s="47"/>
      <c r="B1295" s="47"/>
      <c r="C1295" s="47"/>
      <c r="D1295" s="47"/>
      <c r="E1295" s="47"/>
      <c r="F1295" s="47"/>
      <c r="G1295" s="47"/>
      <c r="H1295" s="47"/>
      <c r="I1295" s="47"/>
      <c r="J1295" s="47"/>
    </row>
    <row r="1296" spans="1:10" ht="24" customHeight="1" x14ac:dyDescent="0.2">
      <c r="A1296" s="33" t="s">
        <v>75</v>
      </c>
      <c r="B1296" s="33"/>
      <c r="C1296" s="33"/>
      <c r="D1296" s="33" t="s">
        <v>76</v>
      </c>
      <c r="E1296" s="33"/>
      <c r="F1296" s="68"/>
      <c r="G1296" s="68"/>
      <c r="H1296" s="34"/>
      <c r="I1296" s="33"/>
      <c r="J1296" s="32">
        <v>3553.19</v>
      </c>
    </row>
    <row r="1297" spans="1:10" ht="18" customHeight="1" x14ac:dyDescent="0.2">
      <c r="A1297" s="42" t="s">
        <v>104</v>
      </c>
      <c r="B1297" s="40" t="s">
        <v>444</v>
      </c>
      <c r="C1297" s="42" t="s">
        <v>443</v>
      </c>
      <c r="D1297" s="42" t="s">
        <v>9</v>
      </c>
      <c r="E1297" s="67" t="s">
        <v>471</v>
      </c>
      <c r="F1297" s="67"/>
      <c r="G1297" s="41" t="s">
        <v>442</v>
      </c>
      <c r="H1297" s="40" t="s">
        <v>441</v>
      </c>
      <c r="I1297" s="40" t="s">
        <v>440</v>
      </c>
      <c r="J1297" s="40" t="s">
        <v>10</v>
      </c>
    </row>
    <row r="1298" spans="1:10" ht="39" customHeight="1" x14ac:dyDescent="0.2">
      <c r="A1298" s="30" t="s">
        <v>470</v>
      </c>
      <c r="B1298" s="28" t="s">
        <v>103</v>
      </c>
      <c r="C1298" s="30" t="s">
        <v>89</v>
      </c>
      <c r="D1298" s="30" t="s">
        <v>102</v>
      </c>
      <c r="E1298" s="66" t="s">
        <v>484</v>
      </c>
      <c r="F1298" s="66"/>
      <c r="G1298" s="29" t="s">
        <v>87</v>
      </c>
      <c r="H1298" s="65">
        <v>1</v>
      </c>
      <c r="I1298" s="27">
        <v>283.67</v>
      </c>
      <c r="J1298" s="27">
        <v>283.67</v>
      </c>
    </row>
    <row r="1299" spans="1:10" ht="26.1" customHeight="1" x14ac:dyDescent="0.2">
      <c r="A1299" s="63" t="s">
        <v>468</v>
      </c>
      <c r="B1299" s="64" t="s">
        <v>483</v>
      </c>
      <c r="C1299" s="63" t="s">
        <v>89</v>
      </c>
      <c r="D1299" s="63" t="s">
        <v>482</v>
      </c>
      <c r="E1299" s="62" t="s">
        <v>479</v>
      </c>
      <c r="F1299" s="62"/>
      <c r="G1299" s="61" t="s">
        <v>460</v>
      </c>
      <c r="H1299" s="60">
        <v>0.45739999999999997</v>
      </c>
      <c r="I1299" s="59">
        <v>19.82</v>
      </c>
      <c r="J1299" s="59">
        <v>9.06</v>
      </c>
    </row>
    <row r="1300" spans="1:10" ht="26.1" customHeight="1" x14ac:dyDescent="0.2">
      <c r="A1300" s="63" t="s">
        <v>468</v>
      </c>
      <c r="B1300" s="64" t="s">
        <v>481</v>
      </c>
      <c r="C1300" s="63" t="s">
        <v>89</v>
      </c>
      <c r="D1300" s="63" t="s">
        <v>480</v>
      </c>
      <c r="E1300" s="62" t="s">
        <v>479</v>
      </c>
      <c r="F1300" s="62"/>
      <c r="G1300" s="61" t="s">
        <v>460</v>
      </c>
      <c r="H1300" s="60">
        <v>0.45739999999999997</v>
      </c>
      <c r="I1300" s="59">
        <v>23.9</v>
      </c>
      <c r="J1300" s="59">
        <v>10.93</v>
      </c>
    </row>
    <row r="1301" spans="1:10" ht="39" customHeight="1" x14ac:dyDescent="0.2">
      <c r="A1301" s="57" t="s">
        <v>456</v>
      </c>
      <c r="B1301" s="58" t="s">
        <v>478</v>
      </c>
      <c r="C1301" s="57" t="s">
        <v>89</v>
      </c>
      <c r="D1301" s="57" t="s">
        <v>477</v>
      </c>
      <c r="E1301" s="56" t="s">
        <v>453</v>
      </c>
      <c r="F1301" s="56"/>
      <c r="G1301" s="55" t="s">
        <v>87</v>
      </c>
      <c r="H1301" s="54">
        <v>2</v>
      </c>
      <c r="I1301" s="53">
        <v>0.59</v>
      </c>
      <c r="J1301" s="53">
        <v>1.18</v>
      </c>
    </row>
    <row r="1302" spans="1:10" ht="26.1" customHeight="1" x14ac:dyDescent="0.2">
      <c r="A1302" s="57" t="s">
        <v>456</v>
      </c>
      <c r="B1302" s="58" t="s">
        <v>486</v>
      </c>
      <c r="C1302" s="57" t="s">
        <v>89</v>
      </c>
      <c r="D1302" s="57" t="s">
        <v>485</v>
      </c>
      <c r="E1302" s="56" t="s">
        <v>453</v>
      </c>
      <c r="F1302" s="56"/>
      <c r="G1302" s="55" t="s">
        <v>87</v>
      </c>
      <c r="H1302" s="54">
        <v>1</v>
      </c>
      <c r="I1302" s="53">
        <v>262.5</v>
      </c>
      <c r="J1302" s="53">
        <v>262.5</v>
      </c>
    </row>
    <row r="1303" spans="1:10" x14ac:dyDescent="0.2">
      <c r="A1303" s="52"/>
      <c r="B1303" s="52"/>
      <c r="C1303" s="52"/>
      <c r="D1303" s="52"/>
      <c r="E1303" s="52" t="s">
        <v>452</v>
      </c>
      <c r="F1303" s="50">
        <v>8.5357239880467262</v>
      </c>
      <c r="G1303" s="52" t="s">
        <v>451</v>
      </c>
      <c r="H1303" s="50">
        <v>7.17</v>
      </c>
      <c r="I1303" s="52" t="s">
        <v>450</v>
      </c>
      <c r="J1303" s="50">
        <v>15.71</v>
      </c>
    </row>
    <row r="1304" spans="1:10" x14ac:dyDescent="0.2">
      <c r="A1304" s="52"/>
      <c r="B1304" s="52"/>
      <c r="C1304" s="52"/>
      <c r="D1304" s="52"/>
      <c r="E1304" s="52" t="s">
        <v>449</v>
      </c>
      <c r="F1304" s="50">
        <v>71.25</v>
      </c>
      <c r="G1304" s="52"/>
      <c r="H1304" s="51" t="s">
        <v>448</v>
      </c>
      <c r="I1304" s="51"/>
      <c r="J1304" s="50">
        <v>354.92</v>
      </c>
    </row>
    <row r="1305" spans="1:10" ht="50.1" customHeight="1" thickBot="1" x14ac:dyDescent="0.25">
      <c r="A1305" s="23"/>
      <c r="B1305" s="23"/>
      <c r="C1305" s="23"/>
      <c r="D1305" s="23"/>
      <c r="E1305" s="23"/>
      <c r="F1305" s="23"/>
      <c r="G1305" s="23" t="s">
        <v>447</v>
      </c>
      <c r="H1305" s="49">
        <v>2</v>
      </c>
      <c r="I1305" s="23" t="s">
        <v>446</v>
      </c>
      <c r="J1305" s="48">
        <v>709.84</v>
      </c>
    </row>
    <row r="1306" spans="1:10" ht="0.95" customHeight="1" thickTop="1" x14ac:dyDescent="0.2">
      <c r="A1306" s="47"/>
      <c r="B1306" s="47"/>
      <c r="C1306" s="47"/>
      <c r="D1306" s="47"/>
      <c r="E1306" s="47"/>
      <c r="F1306" s="47"/>
      <c r="G1306" s="47"/>
      <c r="H1306" s="47"/>
      <c r="I1306" s="47"/>
      <c r="J1306" s="47"/>
    </row>
    <row r="1307" spans="1:10" ht="18" customHeight="1" x14ac:dyDescent="0.2">
      <c r="A1307" s="42" t="s">
        <v>101</v>
      </c>
      <c r="B1307" s="40" t="s">
        <v>444</v>
      </c>
      <c r="C1307" s="42" t="s">
        <v>443</v>
      </c>
      <c r="D1307" s="42" t="s">
        <v>9</v>
      </c>
      <c r="E1307" s="67" t="s">
        <v>471</v>
      </c>
      <c r="F1307" s="67"/>
      <c r="G1307" s="41" t="s">
        <v>442</v>
      </c>
      <c r="H1307" s="40" t="s">
        <v>441</v>
      </c>
      <c r="I1307" s="40" t="s">
        <v>440</v>
      </c>
      <c r="J1307" s="40" t="s">
        <v>10</v>
      </c>
    </row>
    <row r="1308" spans="1:10" ht="39" customHeight="1" x14ac:dyDescent="0.2">
      <c r="A1308" s="30" t="s">
        <v>470</v>
      </c>
      <c r="B1308" s="28" t="s">
        <v>100</v>
      </c>
      <c r="C1308" s="30" t="s">
        <v>89</v>
      </c>
      <c r="D1308" s="30" t="s">
        <v>99</v>
      </c>
      <c r="E1308" s="66" t="s">
        <v>484</v>
      </c>
      <c r="F1308" s="66"/>
      <c r="G1308" s="29" t="s">
        <v>87</v>
      </c>
      <c r="H1308" s="65">
        <v>1</v>
      </c>
      <c r="I1308" s="27">
        <v>921.17</v>
      </c>
      <c r="J1308" s="27">
        <v>921.17</v>
      </c>
    </row>
    <row r="1309" spans="1:10" ht="26.1" customHeight="1" x14ac:dyDescent="0.2">
      <c r="A1309" s="63" t="s">
        <v>468</v>
      </c>
      <c r="B1309" s="64" t="s">
        <v>483</v>
      </c>
      <c r="C1309" s="63" t="s">
        <v>89</v>
      </c>
      <c r="D1309" s="63" t="s">
        <v>482</v>
      </c>
      <c r="E1309" s="62" t="s">
        <v>479</v>
      </c>
      <c r="F1309" s="62"/>
      <c r="G1309" s="61" t="s">
        <v>460</v>
      </c>
      <c r="H1309" s="60">
        <v>0.45739999999999997</v>
      </c>
      <c r="I1309" s="59">
        <v>19.82</v>
      </c>
      <c r="J1309" s="59">
        <v>9.06</v>
      </c>
    </row>
    <row r="1310" spans="1:10" ht="26.1" customHeight="1" x14ac:dyDescent="0.2">
      <c r="A1310" s="63" t="s">
        <v>468</v>
      </c>
      <c r="B1310" s="64" t="s">
        <v>481</v>
      </c>
      <c r="C1310" s="63" t="s">
        <v>89</v>
      </c>
      <c r="D1310" s="63" t="s">
        <v>480</v>
      </c>
      <c r="E1310" s="62" t="s">
        <v>479</v>
      </c>
      <c r="F1310" s="62"/>
      <c r="G1310" s="61" t="s">
        <v>460</v>
      </c>
      <c r="H1310" s="60">
        <v>0.45739999999999997</v>
      </c>
      <c r="I1310" s="59">
        <v>23.9</v>
      </c>
      <c r="J1310" s="59">
        <v>10.93</v>
      </c>
    </row>
    <row r="1311" spans="1:10" ht="39" customHeight="1" x14ac:dyDescent="0.2">
      <c r="A1311" s="57" t="s">
        <v>456</v>
      </c>
      <c r="B1311" s="58" t="s">
        <v>478</v>
      </c>
      <c r="C1311" s="57" t="s">
        <v>89</v>
      </c>
      <c r="D1311" s="57" t="s">
        <v>477</v>
      </c>
      <c r="E1311" s="56" t="s">
        <v>453</v>
      </c>
      <c r="F1311" s="56"/>
      <c r="G1311" s="55" t="s">
        <v>87</v>
      </c>
      <c r="H1311" s="54">
        <v>2</v>
      </c>
      <c r="I1311" s="53">
        <v>0.59</v>
      </c>
      <c r="J1311" s="53">
        <v>1.18</v>
      </c>
    </row>
    <row r="1312" spans="1:10" ht="26.1" customHeight="1" x14ac:dyDescent="0.2">
      <c r="A1312" s="57" t="s">
        <v>456</v>
      </c>
      <c r="B1312" s="58" t="s">
        <v>476</v>
      </c>
      <c r="C1312" s="57" t="s">
        <v>89</v>
      </c>
      <c r="D1312" s="57" t="s">
        <v>475</v>
      </c>
      <c r="E1312" s="56" t="s">
        <v>453</v>
      </c>
      <c r="F1312" s="56"/>
      <c r="G1312" s="55" t="s">
        <v>87</v>
      </c>
      <c r="H1312" s="54">
        <v>1</v>
      </c>
      <c r="I1312" s="53">
        <v>900</v>
      </c>
      <c r="J1312" s="53">
        <v>900</v>
      </c>
    </row>
    <row r="1313" spans="1:10" x14ac:dyDescent="0.2">
      <c r="A1313" s="52"/>
      <c r="B1313" s="52"/>
      <c r="C1313" s="52"/>
      <c r="D1313" s="52"/>
      <c r="E1313" s="52" t="s">
        <v>452</v>
      </c>
      <c r="F1313" s="50">
        <v>8.5357239880467262</v>
      </c>
      <c r="G1313" s="52" t="s">
        <v>451</v>
      </c>
      <c r="H1313" s="50">
        <v>7.17</v>
      </c>
      <c r="I1313" s="52" t="s">
        <v>450</v>
      </c>
      <c r="J1313" s="50">
        <v>15.71</v>
      </c>
    </row>
    <row r="1314" spans="1:10" x14ac:dyDescent="0.2">
      <c r="A1314" s="52"/>
      <c r="B1314" s="52"/>
      <c r="C1314" s="52"/>
      <c r="D1314" s="52"/>
      <c r="E1314" s="52" t="s">
        <v>449</v>
      </c>
      <c r="F1314" s="50">
        <v>231.39</v>
      </c>
      <c r="G1314" s="52"/>
      <c r="H1314" s="51" t="s">
        <v>448</v>
      </c>
      <c r="I1314" s="51"/>
      <c r="J1314" s="50">
        <v>1152.56</v>
      </c>
    </row>
    <row r="1315" spans="1:10" ht="50.1" customHeight="1" thickBot="1" x14ac:dyDescent="0.25">
      <c r="A1315" s="23"/>
      <c r="B1315" s="23"/>
      <c r="C1315" s="23"/>
      <c r="D1315" s="23"/>
      <c r="E1315" s="23"/>
      <c r="F1315" s="23"/>
      <c r="G1315" s="23" t="s">
        <v>447</v>
      </c>
      <c r="H1315" s="49">
        <v>2</v>
      </c>
      <c r="I1315" s="23" t="s">
        <v>446</v>
      </c>
      <c r="J1315" s="48">
        <v>2305.12</v>
      </c>
    </row>
    <row r="1316" spans="1:10" ht="0.95" customHeight="1" thickTop="1" x14ac:dyDescent="0.2">
      <c r="A1316" s="47"/>
      <c r="B1316" s="47"/>
      <c r="C1316" s="47"/>
      <c r="D1316" s="47"/>
      <c r="E1316" s="47"/>
      <c r="F1316" s="47"/>
      <c r="G1316" s="47"/>
      <c r="H1316" s="47"/>
      <c r="I1316" s="47"/>
      <c r="J1316" s="47"/>
    </row>
    <row r="1317" spans="1:10" ht="18" customHeight="1" x14ac:dyDescent="0.2">
      <c r="A1317" s="42" t="s">
        <v>98</v>
      </c>
      <c r="B1317" s="40" t="s">
        <v>444</v>
      </c>
      <c r="C1317" s="42" t="s">
        <v>443</v>
      </c>
      <c r="D1317" s="42" t="s">
        <v>9</v>
      </c>
      <c r="E1317" s="67" t="s">
        <v>471</v>
      </c>
      <c r="F1317" s="67"/>
      <c r="G1317" s="41" t="s">
        <v>442</v>
      </c>
      <c r="H1317" s="40" t="s">
        <v>441</v>
      </c>
      <c r="I1317" s="40" t="s">
        <v>440</v>
      </c>
      <c r="J1317" s="40" t="s">
        <v>10</v>
      </c>
    </row>
    <row r="1318" spans="1:10" ht="39" customHeight="1" x14ac:dyDescent="0.2">
      <c r="A1318" s="30" t="s">
        <v>470</v>
      </c>
      <c r="B1318" s="28" t="s">
        <v>97</v>
      </c>
      <c r="C1318" s="30" t="s">
        <v>84</v>
      </c>
      <c r="D1318" s="30" t="s">
        <v>96</v>
      </c>
      <c r="E1318" s="66" t="s">
        <v>474</v>
      </c>
      <c r="F1318" s="66"/>
      <c r="G1318" s="29" t="s">
        <v>95</v>
      </c>
      <c r="H1318" s="65">
        <v>1</v>
      </c>
      <c r="I1318" s="27">
        <v>234.78</v>
      </c>
      <c r="J1318" s="27">
        <v>234.78</v>
      </c>
    </row>
    <row r="1319" spans="1:10" ht="24" customHeight="1" x14ac:dyDescent="0.2">
      <c r="A1319" s="63" t="s">
        <v>468</v>
      </c>
      <c r="B1319" s="64" t="s">
        <v>467</v>
      </c>
      <c r="C1319" s="63" t="s">
        <v>84</v>
      </c>
      <c r="D1319" s="63" t="s">
        <v>466</v>
      </c>
      <c r="E1319" s="62" t="s">
        <v>465</v>
      </c>
      <c r="F1319" s="62"/>
      <c r="G1319" s="61" t="s">
        <v>464</v>
      </c>
      <c r="H1319" s="60">
        <v>0.1</v>
      </c>
      <c r="I1319" s="59">
        <v>3.87</v>
      </c>
      <c r="J1319" s="59">
        <v>0.38</v>
      </c>
    </row>
    <row r="1320" spans="1:10" ht="24" customHeight="1" x14ac:dyDescent="0.2">
      <c r="A1320" s="57" t="s">
        <v>456</v>
      </c>
      <c r="B1320" s="58" t="s">
        <v>463</v>
      </c>
      <c r="C1320" s="57" t="s">
        <v>89</v>
      </c>
      <c r="D1320" s="57" t="s">
        <v>462</v>
      </c>
      <c r="E1320" s="56" t="s">
        <v>461</v>
      </c>
      <c r="F1320" s="56"/>
      <c r="G1320" s="55" t="s">
        <v>460</v>
      </c>
      <c r="H1320" s="54">
        <v>0.1</v>
      </c>
      <c r="I1320" s="53">
        <v>14.09</v>
      </c>
      <c r="J1320" s="53">
        <v>1.4</v>
      </c>
    </row>
    <row r="1321" spans="1:10" ht="26.1" customHeight="1" x14ac:dyDescent="0.2">
      <c r="A1321" s="57" t="s">
        <v>456</v>
      </c>
      <c r="B1321" s="58" t="s">
        <v>473</v>
      </c>
      <c r="C1321" s="57" t="s">
        <v>84</v>
      </c>
      <c r="D1321" s="57" t="s">
        <v>472</v>
      </c>
      <c r="E1321" s="56" t="s">
        <v>453</v>
      </c>
      <c r="F1321" s="56"/>
      <c r="G1321" s="55" t="s">
        <v>95</v>
      </c>
      <c r="H1321" s="54">
        <v>1</v>
      </c>
      <c r="I1321" s="53">
        <v>233</v>
      </c>
      <c r="J1321" s="53">
        <v>233</v>
      </c>
    </row>
    <row r="1322" spans="1:10" x14ac:dyDescent="0.2">
      <c r="A1322" s="52"/>
      <c r="B1322" s="52"/>
      <c r="C1322" s="52"/>
      <c r="D1322" s="52"/>
      <c r="E1322" s="52" t="s">
        <v>452</v>
      </c>
      <c r="F1322" s="50">
        <v>0.76066290000000003</v>
      </c>
      <c r="G1322" s="52" t="s">
        <v>451</v>
      </c>
      <c r="H1322" s="50">
        <v>0.64</v>
      </c>
      <c r="I1322" s="52" t="s">
        <v>450</v>
      </c>
      <c r="J1322" s="50">
        <v>1.4</v>
      </c>
    </row>
    <row r="1323" spans="1:10" x14ac:dyDescent="0.2">
      <c r="A1323" s="52"/>
      <c r="B1323" s="52"/>
      <c r="C1323" s="52"/>
      <c r="D1323" s="52"/>
      <c r="E1323" s="52" t="s">
        <v>449</v>
      </c>
      <c r="F1323" s="50">
        <v>58.97</v>
      </c>
      <c r="G1323" s="52"/>
      <c r="H1323" s="51" t="s">
        <v>448</v>
      </c>
      <c r="I1323" s="51"/>
      <c r="J1323" s="50">
        <v>293.75</v>
      </c>
    </row>
    <row r="1324" spans="1:10" ht="50.1" customHeight="1" thickBot="1" x14ac:dyDescent="0.25">
      <c r="A1324" s="23"/>
      <c r="B1324" s="23"/>
      <c r="C1324" s="23"/>
      <c r="D1324" s="23"/>
      <c r="E1324" s="23"/>
      <c r="F1324" s="23"/>
      <c r="G1324" s="23" t="s">
        <v>447</v>
      </c>
      <c r="H1324" s="49">
        <v>1</v>
      </c>
      <c r="I1324" s="23" t="s">
        <v>446</v>
      </c>
      <c r="J1324" s="48">
        <v>293.75</v>
      </c>
    </row>
    <row r="1325" spans="1:10" ht="0.95" customHeight="1" thickTop="1" x14ac:dyDescent="0.2">
      <c r="A1325" s="47"/>
      <c r="B1325" s="47"/>
      <c r="C1325" s="47"/>
      <c r="D1325" s="47"/>
      <c r="E1325" s="47"/>
      <c r="F1325" s="47"/>
      <c r="G1325" s="47"/>
      <c r="H1325" s="47"/>
      <c r="I1325" s="47"/>
      <c r="J1325" s="47"/>
    </row>
    <row r="1326" spans="1:10" ht="18" customHeight="1" x14ac:dyDescent="0.2">
      <c r="A1326" s="42" t="s">
        <v>94</v>
      </c>
      <c r="B1326" s="40" t="s">
        <v>444</v>
      </c>
      <c r="C1326" s="42" t="s">
        <v>443</v>
      </c>
      <c r="D1326" s="42" t="s">
        <v>9</v>
      </c>
      <c r="E1326" s="67" t="s">
        <v>471</v>
      </c>
      <c r="F1326" s="67"/>
      <c r="G1326" s="41" t="s">
        <v>442</v>
      </c>
      <c r="H1326" s="40" t="s">
        <v>441</v>
      </c>
      <c r="I1326" s="40" t="s">
        <v>440</v>
      </c>
      <c r="J1326" s="40" t="s">
        <v>10</v>
      </c>
    </row>
    <row r="1327" spans="1:10" ht="51.95" customHeight="1" x14ac:dyDescent="0.2">
      <c r="A1327" s="39" t="s">
        <v>456</v>
      </c>
      <c r="B1327" s="37" t="s">
        <v>93</v>
      </c>
      <c r="C1327" s="39" t="s">
        <v>89</v>
      </c>
      <c r="D1327" s="39" t="s">
        <v>92</v>
      </c>
      <c r="E1327" s="70" t="s">
        <v>453</v>
      </c>
      <c r="F1327" s="70"/>
      <c r="G1327" s="38" t="s">
        <v>87</v>
      </c>
      <c r="H1327" s="69">
        <v>1</v>
      </c>
      <c r="I1327" s="36">
        <v>37.29</v>
      </c>
      <c r="J1327" s="36">
        <v>37.29</v>
      </c>
    </row>
    <row r="1328" spans="1:10" x14ac:dyDescent="0.2">
      <c r="A1328" s="52"/>
      <c r="B1328" s="52"/>
      <c r="C1328" s="52"/>
      <c r="D1328" s="52"/>
      <c r="E1328" s="52" t="s">
        <v>452</v>
      </c>
      <c r="F1328" s="50">
        <v>0</v>
      </c>
      <c r="G1328" s="52" t="s">
        <v>451</v>
      </c>
      <c r="H1328" s="50">
        <v>0</v>
      </c>
      <c r="I1328" s="52" t="s">
        <v>450</v>
      </c>
      <c r="J1328" s="50">
        <v>0</v>
      </c>
    </row>
    <row r="1329" spans="1:10" x14ac:dyDescent="0.2">
      <c r="A1329" s="52"/>
      <c r="B1329" s="52"/>
      <c r="C1329" s="52"/>
      <c r="D1329" s="52"/>
      <c r="E1329" s="52" t="s">
        <v>449</v>
      </c>
      <c r="F1329" s="50">
        <v>9.36</v>
      </c>
      <c r="G1329" s="52"/>
      <c r="H1329" s="51" t="s">
        <v>448</v>
      </c>
      <c r="I1329" s="51"/>
      <c r="J1329" s="50">
        <v>46.65</v>
      </c>
    </row>
    <row r="1330" spans="1:10" ht="50.1" customHeight="1" thickBot="1" x14ac:dyDescent="0.25">
      <c r="A1330" s="23"/>
      <c r="B1330" s="23"/>
      <c r="C1330" s="23"/>
      <c r="D1330" s="23"/>
      <c r="E1330" s="23"/>
      <c r="F1330" s="23"/>
      <c r="G1330" s="23" t="s">
        <v>447</v>
      </c>
      <c r="H1330" s="49">
        <v>4</v>
      </c>
      <c r="I1330" s="23" t="s">
        <v>446</v>
      </c>
      <c r="J1330" s="48">
        <v>186.6</v>
      </c>
    </row>
    <row r="1331" spans="1:10" ht="0.95" customHeight="1" thickTop="1" x14ac:dyDescent="0.2">
      <c r="A1331" s="47"/>
      <c r="B1331" s="47"/>
      <c r="C1331" s="47"/>
      <c r="D1331" s="47"/>
      <c r="E1331" s="47"/>
      <c r="F1331" s="47"/>
      <c r="G1331" s="47"/>
      <c r="H1331" s="47"/>
      <c r="I1331" s="47"/>
      <c r="J1331" s="47"/>
    </row>
    <row r="1332" spans="1:10" ht="18" customHeight="1" x14ac:dyDescent="0.2">
      <c r="A1332" s="42" t="s">
        <v>91</v>
      </c>
      <c r="B1332" s="40" t="s">
        <v>444</v>
      </c>
      <c r="C1332" s="42" t="s">
        <v>443</v>
      </c>
      <c r="D1332" s="42" t="s">
        <v>9</v>
      </c>
      <c r="E1332" s="67" t="s">
        <v>471</v>
      </c>
      <c r="F1332" s="67"/>
      <c r="G1332" s="41" t="s">
        <v>442</v>
      </c>
      <c r="H1332" s="40" t="s">
        <v>441</v>
      </c>
      <c r="I1332" s="40" t="s">
        <v>440</v>
      </c>
      <c r="J1332" s="40" t="s">
        <v>10</v>
      </c>
    </row>
    <row r="1333" spans="1:10" ht="51.95" customHeight="1" x14ac:dyDescent="0.2">
      <c r="A1333" s="39" t="s">
        <v>456</v>
      </c>
      <c r="B1333" s="37" t="s">
        <v>90</v>
      </c>
      <c r="C1333" s="39" t="s">
        <v>89</v>
      </c>
      <c r="D1333" s="39" t="s">
        <v>88</v>
      </c>
      <c r="E1333" s="70" t="s">
        <v>453</v>
      </c>
      <c r="F1333" s="70"/>
      <c r="G1333" s="38" t="s">
        <v>87</v>
      </c>
      <c r="H1333" s="69">
        <v>1</v>
      </c>
      <c r="I1333" s="36">
        <v>23.13</v>
      </c>
      <c r="J1333" s="36">
        <v>23.13</v>
      </c>
    </row>
    <row r="1334" spans="1:10" x14ac:dyDescent="0.2">
      <c r="A1334" s="52"/>
      <c r="B1334" s="52"/>
      <c r="C1334" s="52"/>
      <c r="D1334" s="52"/>
      <c r="E1334" s="52" t="s">
        <v>452</v>
      </c>
      <c r="F1334" s="50">
        <v>0</v>
      </c>
      <c r="G1334" s="52" t="s">
        <v>451</v>
      </c>
      <c r="H1334" s="50">
        <v>0</v>
      </c>
      <c r="I1334" s="52" t="s">
        <v>450</v>
      </c>
      <c r="J1334" s="50">
        <v>0</v>
      </c>
    </row>
    <row r="1335" spans="1:10" x14ac:dyDescent="0.2">
      <c r="A1335" s="52"/>
      <c r="B1335" s="52"/>
      <c r="C1335" s="52"/>
      <c r="D1335" s="52"/>
      <c r="E1335" s="52" t="s">
        <v>449</v>
      </c>
      <c r="F1335" s="50">
        <v>5.81</v>
      </c>
      <c r="G1335" s="52"/>
      <c r="H1335" s="51" t="s">
        <v>448</v>
      </c>
      <c r="I1335" s="51"/>
      <c r="J1335" s="50">
        <v>28.94</v>
      </c>
    </row>
    <row r="1336" spans="1:10" ht="50.1" customHeight="1" thickBot="1" x14ac:dyDescent="0.25">
      <c r="A1336" s="23"/>
      <c r="B1336" s="23"/>
      <c r="C1336" s="23"/>
      <c r="D1336" s="23"/>
      <c r="E1336" s="23"/>
      <c r="F1336" s="23"/>
      <c r="G1336" s="23" t="s">
        <v>447</v>
      </c>
      <c r="H1336" s="49">
        <v>2</v>
      </c>
      <c r="I1336" s="23" t="s">
        <v>446</v>
      </c>
      <c r="J1336" s="48">
        <v>57.88</v>
      </c>
    </row>
    <row r="1337" spans="1:10" ht="0.95" customHeight="1" thickTop="1" x14ac:dyDescent="0.2">
      <c r="A1337" s="47"/>
      <c r="B1337" s="47"/>
      <c r="C1337" s="47"/>
      <c r="D1337" s="47"/>
      <c r="E1337" s="47"/>
      <c r="F1337" s="47"/>
      <c r="G1337" s="47"/>
      <c r="H1337" s="47"/>
      <c r="I1337" s="47"/>
      <c r="J1337" s="47"/>
    </row>
    <row r="1338" spans="1:10" ht="24" customHeight="1" x14ac:dyDescent="0.2">
      <c r="A1338" s="33" t="s">
        <v>77</v>
      </c>
      <c r="B1338" s="33"/>
      <c r="C1338" s="33"/>
      <c r="D1338" s="33" t="s">
        <v>78</v>
      </c>
      <c r="E1338" s="33"/>
      <c r="F1338" s="68"/>
      <c r="G1338" s="68"/>
      <c r="H1338" s="34"/>
      <c r="I1338" s="33"/>
      <c r="J1338" s="32">
        <v>2334.2399999999998</v>
      </c>
    </row>
    <row r="1339" spans="1:10" ht="18" customHeight="1" x14ac:dyDescent="0.2">
      <c r="A1339" s="42" t="s">
        <v>86</v>
      </c>
      <c r="B1339" s="40" t="s">
        <v>444</v>
      </c>
      <c r="C1339" s="42" t="s">
        <v>443</v>
      </c>
      <c r="D1339" s="42" t="s">
        <v>9</v>
      </c>
      <c r="E1339" s="67" t="s">
        <v>471</v>
      </c>
      <c r="F1339" s="67"/>
      <c r="G1339" s="41" t="s">
        <v>442</v>
      </c>
      <c r="H1339" s="40" t="s">
        <v>441</v>
      </c>
      <c r="I1339" s="40" t="s">
        <v>440</v>
      </c>
      <c r="J1339" s="40" t="s">
        <v>10</v>
      </c>
    </row>
    <row r="1340" spans="1:10" ht="24" customHeight="1" x14ac:dyDescent="0.2">
      <c r="A1340" s="30" t="s">
        <v>470</v>
      </c>
      <c r="B1340" s="28" t="s">
        <v>85</v>
      </c>
      <c r="C1340" s="30" t="s">
        <v>84</v>
      </c>
      <c r="D1340" s="30" t="s">
        <v>83</v>
      </c>
      <c r="E1340" s="66" t="s">
        <v>469</v>
      </c>
      <c r="F1340" s="66"/>
      <c r="G1340" s="29" t="s">
        <v>82</v>
      </c>
      <c r="H1340" s="65">
        <v>1</v>
      </c>
      <c r="I1340" s="27">
        <v>2.57</v>
      </c>
      <c r="J1340" s="27">
        <v>2.57</v>
      </c>
    </row>
    <row r="1341" spans="1:10" ht="24" customHeight="1" x14ac:dyDescent="0.2">
      <c r="A1341" s="63" t="s">
        <v>468</v>
      </c>
      <c r="B1341" s="64" t="s">
        <v>467</v>
      </c>
      <c r="C1341" s="63" t="s">
        <v>84</v>
      </c>
      <c r="D1341" s="63" t="s">
        <v>466</v>
      </c>
      <c r="E1341" s="62" t="s">
        <v>465</v>
      </c>
      <c r="F1341" s="62"/>
      <c r="G1341" s="61" t="s">
        <v>464</v>
      </c>
      <c r="H1341" s="60">
        <v>0.1</v>
      </c>
      <c r="I1341" s="59">
        <v>3.87</v>
      </c>
      <c r="J1341" s="59">
        <v>0.38</v>
      </c>
    </row>
    <row r="1342" spans="1:10" ht="24" customHeight="1" x14ac:dyDescent="0.2">
      <c r="A1342" s="57" t="s">
        <v>456</v>
      </c>
      <c r="B1342" s="58" t="s">
        <v>463</v>
      </c>
      <c r="C1342" s="57" t="s">
        <v>89</v>
      </c>
      <c r="D1342" s="57" t="s">
        <v>462</v>
      </c>
      <c r="E1342" s="56" t="s">
        <v>461</v>
      </c>
      <c r="F1342" s="56"/>
      <c r="G1342" s="55" t="s">
        <v>460</v>
      </c>
      <c r="H1342" s="54">
        <v>0.1</v>
      </c>
      <c r="I1342" s="53">
        <v>14.09</v>
      </c>
      <c r="J1342" s="53">
        <v>1.4</v>
      </c>
    </row>
    <row r="1343" spans="1:10" ht="24" customHeight="1" x14ac:dyDescent="0.2">
      <c r="A1343" s="57" t="s">
        <v>456</v>
      </c>
      <c r="B1343" s="58" t="s">
        <v>459</v>
      </c>
      <c r="C1343" s="57" t="s">
        <v>84</v>
      </c>
      <c r="D1343" s="57" t="s">
        <v>458</v>
      </c>
      <c r="E1343" s="56" t="s">
        <v>453</v>
      </c>
      <c r="F1343" s="56"/>
      <c r="G1343" s="55" t="s">
        <v>457</v>
      </c>
      <c r="H1343" s="54">
        <v>5.0000000000000001E-3</v>
      </c>
      <c r="I1343" s="53">
        <v>10.82</v>
      </c>
      <c r="J1343" s="53">
        <v>0.05</v>
      </c>
    </row>
    <row r="1344" spans="1:10" ht="24" customHeight="1" x14ac:dyDescent="0.2">
      <c r="A1344" s="57" t="s">
        <v>456</v>
      </c>
      <c r="B1344" s="58" t="s">
        <v>455</v>
      </c>
      <c r="C1344" s="57" t="s">
        <v>84</v>
      </c>
      <c r="D1344" s="57" t="s">
        <v>454</v>
      </c>
      <c r="E1344" s="56" t="s">
        <v>453</v>
      </c>
      <c r="F1344" s="56"/>
      <c r="G1344" s="55" t="s">
        <v>95</v>
      </c>
      <c r="H1344" s="54">
        <v>0.05</v>
      </c>
      <c r="I1344" s="53">
        <v>14.87</v>
      </c>
      <c r="J1344" s="53">
        <v>0.74</v>
      </c>
    </row>
    <row r="1345" spans="1:10" x14ac:dyDescent="0.2">
      <c r="A1345" s="52"/>
      <c r="B1345" s="52"/>
      <c r="C1345" s="52"/>
      <c r="D1345" s="52"/>
      <c r="E1345" s="52" t="s">
        <v>452</v>
      </c>
      <c r="F1345" s="50">
        <v>0.76066290000000003</v>
      </c>
      <c r="G1345" s="52" t="s">
        <v>451</v>
      </c>
      <c r="H1345" s="50">
        <v>0.64</v>
      </c>
      <c r="I1345" s="52" t="s">
        <v>450</v>
      </c>
      <c r="J1345" s="50">
        <v>1.4</v>
      </c>
    </row>
    <row r="1346" spans="1:10" x14ac:dyDescent="0.2">
      <c r="A1346" s="52"/>
      <c r="B1346" s="52"/>
      <c r="C1346" s="52"/>
      <c r="D1346" s="52"/>
      <c r="E1346" s="52" t="s">
        <v>449</v>
      </c>
      <c r="F1346" s="50">
        <v>0.64</v>
      </c>
      <c r="G1346" s="52"/>
      <c r="H1346" s="51" t="s">
        <v>448</v>
      </c>
      <c r="I1346" s="51"/>
      <c r="J1346" s="50">
        <v>3.21</v>
      </c>
    </row>
    <row r="1347" spans="1:10" ht="50.1" customHeight="1" thickBot="1" x14ac:dyDescent="0.25">
      <c r="A1347" s="23"/>
      <c r="B1347" s="23"/>
      <c r="C1347" s="23"/>
      <c r="D1347" s="23"/>
      <c r="E1347" s="23"/>
      <c r="F1347" s="23"/>
      <c r="G1347" s="23" t="s">
        <v>447</v>
      </c>
      <c r="H1347" s="49">
        <v>727.18</v>
      </c>
      <c r="I1347" s="23" t="s">
        <v>446</v>
      </c>
      <c r="J1347" s="48">
        <v>2334.2399999999998</v>
      </c>
    </row>
    <row r="1348" spans="1:10" ht="0.95" customHeight="1" thickTop="1" x14ac:dyDescent="0.2">
      <c r="A1348" s="47"/>
      <c r="B1348" s="47"/>
      <c r="C1348" s="47"/>
      <c r="D1348" s="47"/>
      <c r="E1348" s="47"/>
      <c r="F1348" s="47"/>
      <c r="G1348" s="47"/>
      <c r="H1348" s="47"/>
      <c r="I1348" s="47"/>
      <c r="J1348" s="47"/>
    </row>
    <row r="1349" spans="1:10" x14ac:dyDescent="0.2">
      <c r="A1349" s="25"/>
      <c r="B1349" s="25"/>
      <c r="C1349" s="25"/>
      <c r="D1349" s="25"/>
      <c r="E1349" s="25"/>
      <c r="F1349" s="25"/>
      <c r="G1349" s="25"/>
      <c r="H1349" s="25"/>
      <c r="I1349" s="25"/>
      <c r="J1349" s="25"/>
    </row>
    <row r="1350" spans="1:10" x14ac:dyDescent="0.2">
      <c r="A1350" s="20"/>
      <c r="B1350" s="20"/>
      <c r="C1350" s="20"/>
      <c r="D1350" s="24"/>
      <c r="E1350" s="23"/>
      <c r="F1350" s="22" t="s">
        <v>79</v>
      </c>
      <c r="G1350" s="20"/>
      <c r="H1350" s="21">
        <v>315132.96000000002</v>
      </c>
      <c r="I1350" s="20"/>
      <c r="J1350" s="20"/>
    </row>
    <row r="1351" spans="1:10" x14ac:dyDescent="0.2">
      <c r="A1351" s="20"/>
      <c r="B1351" s="20"/>
      <c r="C1351" s="20"/>
      <c r="D1351" s="24"/>
      <c r="E1351" s="23"/>
      <c r="F1351" s="22" t="s">
        <v>80</v>
      </c>
      <c r="G1351" s="20"/>
      <c r="H1351" s="21">
        <v>79090.19</v>
      </c>
      <c r="I1351" s="20"/>
      <c r="J1351" s="20"/>
    </row>
    <row r="1352" spans="1:10" x14ac:dyDescent="0.2">
      <c r="A1352" s="20"/>
      <c r="B1352" s="20"/>
      <c r="C1352" s="20"/>
      <c r="D1352" s="24"/>
      <c r="E1352" s="23"/>
      <c r="F1352" s="22" t="s">
        <v>81</v>
      </c>
      <c r="G1352" s="20"/>
      <c r="H1352" s="21">
        <v>394223.15</v>
      </c>
      <c r="I1352" s="20"/>
      <c r="J1352" s="20"/>
    </row>
    <row r="1353" spans="1:10" ht="60" customHeight="1" x14ac:dyDescent="0.2">
      <c r="A1353" s="19"/>
      <c r="B1353" s="19"/>
      <c r="C1353" s="19"/>
      <c r="D1353" s="19"/>
      <c r="E1353" s="19"/>
      <c r="F1353" s="19"/>
      <c r="G1353" s="19"/>
      <c r="H1353" s="19"/>
      <c r="I1353" s="19"/>
      <c r="J1353" s="19"/>
    </row>
    <row r="1354" spans="1:10" ht="69.95" customHeight="1" x14ac:dyDescent="0.2">
      <c r="A1354" s="18" t="s">
        <v>1263</v>
      </c>
      <c r="B1354" s="13"/>
      <c r="C1354" s="13"/>
      <c r="D1354" s="13"/>
      <c r="E1354" s="13"/>
      <c r="F1354" s="13"/>
      <c r="G1354" s="13"/>
      <c r="H1354" s="13"/>
      <c r="I1354" s="13"/>
      <c r="J1354" s="13"/>
    </row>
  </sheetData>
  <mergeCells count="1010">
    <mergeCell ref="E9:F9"/>
    <mergeCell ref="E10:F10"/>
    <mergeCell ref="E11:F11"/>
    <mergeCell ref="A3:J3"/>
    <mergeCell ref="F4:G4"/>
    <mergeCell ref="E5:F5"/>
    <mergeCell ref="E6:F6"/>
    <mergeCell ref="E7:F7"/>
    <mergeCell ref="E8:F8"/>
    <mergeCell ref="C1:D1"/>
    <mergeCell ref="E1:F1"/>
    <mergeCell ref="G1:H1"/>
    <mergeCell ref="I1:J1"/>
    <mergeCell ref="C2:D2"/>
    <mergeCell ref="E2:F2"/>
    <mergeCell ref="G2:H2"/>
    <mergeCell ref="I2:J2"/>
    <mergeCell ref="E29:F29"/>
    <mergeCell ref="E30:F30"/>
    <mergeCell ref="E31:F31"/>
    <mergeCell ref="E32:F32"/>
    <mergeCell ref="E33:F33"/>
    <mergeCell ref="H35:I35"/>
    <mergeCell ref="E20:F20"/>
    <mergeCell ref="E21:F21"/>
    <mergeCell ref="E22:F22"/>
    <mergeCell ref="E23:F23"/>
    <mergeCell ref="H25:I25"/>
    <mergeCell ref="E28:F28"/>
    <mergeCell ref="E53:F53"/>
    <mergeCell ref="H55:I55"/>
    <mergeCell ref="E58:F58"/>
    <mergeCell ref="E59:F59"/>
    <mergeCell ref="E60:F60"/>
    <mergeCell ref="E12:F12"/>
    <mergeCell ref="E13:F13"/>
    <mergeCell ref="H15:I15"/>
    <mergeCell ref="E18:F18"/>
    <mergeCell ref="E19:F19"/>
    <mergeCell ref="H45:I45"/>
    <mergeCell ref="E48:F48"/>
    <mergeCell ref="E49:F49"/>
    <mergeCell ref="E50:F50"/>
    <mergeCell ref="E51:F51"/>
    <mergeCell ref="E52:F52"/>
    <mergeCell ref="E38:F38"/>
    <mergeCell ref="E39:F39"/>
    <mergeCell ref="E40:F40"/>
    <mergeCell ref="E41:F41"/>
    <mergeCell ref="E42:F42"/>
    <mergeCell ref="E43:F43"/>
    <mergeCell ref="E78:F78"/>
    <mergeCell ref="E79:F79"/>
    <mergeCell ref="E80:F80"/>
    <mergeCell ref="E81:F81"/>
    <mergeCell ref="E82:F82"/>
    <mergeCell ref="E83:F83"/>
    <mergeCell ref="E69:F69"/>
    <mergeCell ref="E70:F70"/>
    <mergeCell ref="E71:F71"/>
    <mergeCell ref="H73:I73"/>
    <mergeCell ref="E76:F76"/>
    <mergeCell ref="E77:F77"/>
    <mergeCell ref="H103:I103"/>
    <mergeCell ref="E106:F106"/>
    <mergeCell ref="E107:F107"/>
    <mergeCell ref="E108:F108"/>
    <mergeCell ref="E109:F109"/>
    <mergeCell ref="E61:F61"/>
    <mergeCell ref="E62:F62"/>
    <mergeCell ref="E63:F63"/>
    <mergeCell ref="H65:I65"/>
    <mergeCell ref="E68:F68"/>
    <mergeCell ref="E96:F96"/>
    <mergeCell ref="E97:F97"/>
    <mergeCell ref="E98:F98"/>
    <mergeCell ref="E99:F99"/>
    <mergeCell ref="E100:F100"/>
    <mergeCell ref="E101:F101"/>
    <mergeCell ref="H85:I85"/>
    <mergeCell ref="F88:G88"/>
    <mergeCell ref="E89:F89"/>
    <mergeCell ref="E90:F90"/>
    <mergeCell ref="E91:F91"/>
    <mergeCell ref="H93:I93"/>
    <mergeCell ref="E124:F124"/>
    <mergeCell ref="E125:F125"/>
    <mergeCell ref="E126:F126"/>
    <mergeCell ref="E127:F127"/>
    <mergeCell ref="E128:F128"/>
    <mergeCell ref="H130:I130"/>
    <mergeCell ref="H112:I112"/>
    <mergeCell ref="F115:G115"/>
    <mergeCell ref="F116:G116"/>
    <mergeCell ref="E117:F117"/>
    <mergeCell ref="E118:F118"/>
    <mergeCell ref="E119:F119"/>
    <mergeCell ref="E148:F148"/>
    <mergeCell ref="E149:F149"/>
    <mergeCell ref="E150:F150"/>
    <mergeCell ref="E151:F151"/>
    <mergeCell ref="E152:F152"/>
    <mergeCell ref="E110:F110"/>
    <mergeCell ref="E120:F120"/>
    <mergeCell ref="E121:F121"/>
    <mergeCell ref="E122:F122"/>
    <mergeCell ref="E123:F123"/>
    <mergeCell ref="E139:F139"/>
    <mergeCell ref="H141:I141"/>
    <mergeCell ref="E144:F144"/>
    <mergeCell ref="E145:F145"/>
    <mergeCell ref="E146:F146"/>
    <mergeCell ref="E147:F147"/>
    <mergeCell ref="E133:F133"/>
    <mergeCell ref="E134:F134"/>
    <mergeCell ref="E135:F135"/>
    <mergeCell ref="E136:F136"/>
    <mergeCell ref="E137:F137"/>
    <mergeCell ref="E138:F138"/>
    <mergeCell ref="E170:F170"/>
    <mergeCell ref="E171:F171"/>
    <mergeCell ref="E172:F172"/>
    <mergeCell ref="E173:F173"/>
    <mergeCell ref="E174:F174"/>
    <mergeCell ref="E175:F175"/>
    <mergeCell ref="E161:F161"/>
    <mergeCell ref="E162:F162"/>
    <mergeCell ref="E163:F163"/>
    <mergeCell ref="H165:I165"/>
    <mergeCell ref="F168:G168"/>
    <mergeCell ref="E169:F169"/>
    <mergeCell ref="E191:F191"/>
    <mergeCell ref="H193:I193"/>
    <mergeCell ref="E196:F196"/>
    <mergeCell ref="E197:F197"/>
    <mergeCell ref="E198:F198"/>
    <mergeCell ref="H154:I154"/>
    <mergeCell ref="E157:F157"/>
    <mergeCell ref="E158:F158"/>
    <mergeCell ref="E159:F159"/>
    <mergeCell ref="E160:F160"/>
    <mergeCell ref="E185:F185"/>
    <mergeCell ref="E186:F186"/>
    <mergeCell ref="E187:F187"/>
    <mergeCell ref="E188:F188"/>
    <mergeCell ref="E189:F189"/>
    <mergeCell ref="E190:F190"/>
    <mergeCell ref="E176:F176"/>
    <mergeCell ref="E177:F177"/>
    <mergeCell ref="E178:F178"/>
    <mergeCell ref="E179:F179"/>
    <mergeCell ref="E180:F180"/>
    <mergeCell ref="H182:I182"/>
    <mergeCell ref="E213:F213"/>
    <mergeCell ref="E214:F214"/>
    <mergeCell ref="E215:F215"/>
    <mergeCell ref="H217:I217"/>
    <mergeCell ref="E220:F220"/>
    <mergeCell ref="E221:F221"/>
    <mergeCell ref="H204:I204"/>
    <mergeCell ref="E207:F207"/>
    <mergeCell ref="E208:F208"/>
    <mergeCell ref="E209:F209"/>
    <mergeCell ref="E210:F210"/>
    <mergeCell ref="E211:F211"/>
    <mergeCell ref="F240:G240"/>
    <mergeCell ref="F241:G241"/>
    <mergeCell ref="E242:F242"/>
    <mergeCell ref="E243:F243"/>
    <mergeCell ref="E244:F244"/>
    <mergeCell ref="E199:F199"/>
    <mergeCell ref="E200:F200"/>
    <mergeCell ref="E201:F201"/>
    <mergeCell ref="E202:F202"/>
    <mergeCell ref="E212:F212"/>
    <mergeCell ref="E231:F231"/>
    <mergeCell ref="E232:F232"/>
    <mergeCell ref="E233:F233"/>
    <mergeCell ref="E234:F234"/>
    <mergeCell ref="E235:F235"/>
    <mergeCell ref="H237:I237"/>
    <mergeCell ref="E222:F222"/>
    <mergeCell ref="E223:F223"/>
    <mergeCell ref="E224:F224"/>
    <mergeCell ref="E225:F225"/>
    <mergeCell ref="E226:F226"/>
    <mergeCell ref="H228:I228"/>
    <mergeCell ref="E259:F259"/>
    <mergeCell ref="E260:F260"/>
    <mergeCell ref="E261:F261"/>
    <mergeCell ref="E262:F262"/>
    <mergeCell ref="H264:I264"/>
    <mergeCell ref="E267:F267"/>
    <mergeCell ref="E250:F250"/>
    <mergeCell ref="E251:F251"/>
    <mergeCell ref="H253:I253"/>
    <mergeCell ref="E256:F256"/>
    <mergeCell ref="E257:F257"/>
    <mergeCell ref="E258:F258"/>
    <mergeCell ref="E283:F283"/>
    <mergeCell ref="E284:F284"/>
    <mergeCell ref="E285:F285"/>
    <mergeCell ref="E286:F286"/>
    <mergeCell ref="H288:I288"/>
    <mergeCell ref="E245:F245"/>
    <mergeCell ref="E246:F246"/>
    <mergeCell ref="E247:F247"/>
    <mergeCell ref="E248:F248"/>
    <mergeCell ref="E249:F249"/>
    <mergeCell ref="H275:I275"/>
    <mergeCell ref="E278:F278"/>
    <mergeCell ref="E279:F279"/>
    <mergeCell ref="E280:F280"/>
    <mergeCell ref="E281:F281"/>
    <mergeCell ref="E282:F282"/>
    <mergeCell ref="E268:F268"/>
    <mergeCell ref="E269:F269"/>
    <mergeCell ref="E270:F270"/>
    <mergeCell ref="E271:F271"/>
    <mergeCell ref="E272:F272"/>
    <mergeCell ref="E273:F273"/>
    <mergeCell ref="E305:F305"/>
    <mergeCell ref="E306:F306"/>
    <mergeCell ref="E307:F307"/>
    <mergeCell ref="E308:F308"/>
    <mergeCell ref="E309:F309"/>
    <mergeCell ref="E310:F310"/>
    <mergeCell ref="E296:F296"/>
    <mergeCell ref="E297:F297"/>
    <mergeCell ref="H299:I299"/>
    <mergeCell ref="F302:G302"/>
    <mergeCell ref="E303:F303"/>
    <mergeCell ref="E304:F304"/>
    <mergeCell ref="E329:F329"/>
    <mergeCell ref="E330:F330"/>
    <mergeCell ref="E331:F331"/>
    <mergeCell ref="E332:F332"/>
    <mergeCell ref="E333:F333"/>
    <mergeCell ref="E291:F291"/>
    <mergeCell ref="E292:F292"/>
    <mergeCell ref="E293:F293"/>
    <mergeCell ref="E294:F294"/>
    <mergeCell ref="E295:F295"/>
    <mergeCell ref="E320:F320"/>
    <mergeCell ref="E321:F321"/>
    <mergeCell ref="E322:F322"/>
    <mergeCell ref="E323:F323"/>
    <mergeCell ref="E324:F324"/>
    <mergeCell ref="H326:I326"/>
    <mergeCell ref="H312:I312"/>
    <mergeCell ref="F315:G315"/>
    <mergeCell ref="E316:F316"/>
    <mergeCell ref="E317:F317"/>
    <mergeCell ref="E318:F318"/>
    <mergeCell ref="E319:F319"/>
    <mergeCell ref="H349:I349"/>
    <mergeCell ref="E352:F352"/>
    <mergeCell ref="E353:F353"/>
    <mergeCell ref="E354:F354"/>
    <mergeCell ref="E355:F355"/>
    <mergeCell ref="E356:F356"/>
    <mergeCell ref="E342:F342"/>
    <mergeCell ref="E343:F343"/>
    <mergeCell ref="E344:F344"/>
    <mergeCell ref="E345:F345"/>
    <mergeCell ref="E346:F346"/>
    <mergeCell ref="E347:F347"/>
    <mergeCell ref="E372:F372"/>
    <mergeCell ref="E373:F373"/>
    <mergeCell ref="E374:F374"/>
    <mergeCell ref="E375:F375"/>
    <mergeCell ref="H377:I377"/>
    <mergeCell ref="E334:F334"/>
    <mergeCell ref="E335:F335"/>
    <mergeCell ref="E336:F336"/>
    <mergeCell ref="H338:I338"/>
    <mergeCell ref="E341:F341"/>
    <mergeCell ref="H364:I364"/>
    <mergeCell ref="E367:F367"/>
    <mergeCell ref="E368:F368"/>
    <mergeCell ref="E369:F369"/>
    <mergeCell ref="E370:F370"/>
    <mergeCell ref="E371:F371"/>
    <mergeCell ref="E357:F357"/>
    <mergeCell ref="E358:F358"/>
    <mergeCell ref="E359:F359"/>
    <mergeCell ref="E360:F360"/>
    <mergeCell ref="E361:F361"/>
    <mergeCell ref="E362:F362"/>
    <mergeCell ref="E394:F394"/>
    <mergeCell ref="H396:I396"/>
    <mergeCell ref="E399:F399"/>
    <mergeCell ref="E400:F400"/>
    <mergeCell ref="E401:F401"/>
    <mergeCell ref="E402:F402"/>
    <mergeCell ref="E385:F385"/>
    <mergeCell ref="H387:I387"/>
    <mergeCell ref="E390:F390"/>
    <mergeCell ref="E391:F391"/>
    <mergeCell ref="E392:F392"/>
    <mergeCell ref="E393:F393"/>
    <mergeCell ref="F421:G421"/>
    <mergeCell ref="F422:G422"/>
    <mergeCell ref="E423:F423"/>
    <mergeCell ref="E424:F424"/>
    <mergeCell ref="E425:F425"/>
    <mergeCell ref="F380:G380"/>
    <mergeCell ref="E381:F381"/>
    <mergeCell ref="E382:F382"/>
    <mergeCell ref="E383:F383"/>
    <mergeCell ref="E384:F384"/>
    <mergeCell ref="E412:F412"/>
    <mergeCell ref="E413:F413"/>
    <mergeCell ref="E414:F414"/>
    <mergeCell ref="E415:F415"/>
    <mergeCell ref="E416:F416"/>
    <mergeCell ref="H418:I418"/>
    <mergeCell ref="E403:F403"/>
    <mergeCell ref="H405:I405"/>
    <mergeCell ref="E408:F408"/>
    <mergeCell ref="E409:F409"/>
    <mergeCell ref="E410:F410"/>
    <mergeCell ref="E411:F411"/>
    <mergeCell ref="F443:G443"/>
    <mergeCell ref="E444:F444"/>
    <mergeCell ref="E445:F445"/>
    <mergeCell ref="E446:F446"/>
    <mergeCell ref="E447:F447"/>
    <mergeCell ref="E448:F448"/>
    <mergeCell ref="E434:F434"/>
    <mergeCell ref="E435:F435"/>
    <mergeCell ref="E436:F436"/>
    <mergeCell ref="E437:F437"/>
    <mergeCell ref="E438:F438"/>
    <mergeCell ref="H440:I440"/>
    <mergeCell ref="H465:I465"/>
    <mergeCell ref="E468:F468"/>
    <mergeCell ref="E469:F469"/>
    <mergeCell ref="E470:F470"/>
    <mergeCell ref="E471:F471"/>
    <mergeCell ref="E426:F426"/>
    <mergeCell ref="E427:F427"/>
    <mergeCell ref="E428:F428"/>
    <mergeCell ref="H430:I430"/>
    <mergeCell ref="E433:F433"/>
    <mergeCell ref="E458:F458"/>
    <mergeCell ref="E459:F459"/>
    <mergeCell ref="E460:F460"/>
    <mergeCell ref="E461:F461"/>
    <mergeCell ref="E462:F462"/>
    <mergeCell ref="E463:F463"/>
    <mergeCell ref="E449:F449"/>
    <mergeCell ref="E450:F450"/>
    <mergeCell ref="E451:F451"/>
    <mergeCell ref="H453:I453"/>
    <mergeCell ref="E456:F456"/>
    <mergeCell ref="E457:F457"/>
    <mergeCell ref="E486:F486"/>
    <mergeCell ref="E487:F487"/>
    <mergeCell ref="H489:I489"/>
    <mergeCell ref="F492:G492"/>
    <mergeCell ref="E493:F493"/>
    <mergeCell ref="E494:F494"/>
    <mergeCell ref="H477:I477"/>
    <mergeCell ref="E480:F480"/>
    <mergeCell ref="E481:F481"/>
    <mergeCell ref="E482:F482"/>
    <mergeCell ref="E483:F483"/>
    <mergeCell ref="E484:F484"/>
    <mergeCell ref="F513:G513"/>
    <mergeCell ref="E514:F514"/>
    <mergeCell ref="E515:F515"/>
    <mergeCell ref="E516:F516"/>
    <mergeCell ref="E517:F517"/>
    <mergeCell ref="E472:F472"/>
    <mergeCell ref="E473:F473"/>
    <mergeCell ref="E474:F474"/>
    <mergeCell ref="E475:F475"/>
    <mergeCell ref="E485:F485"/>
    <mergeCell ref="E504:F504"/>
    <mergeCell ref="E505:F505"/>
    <mergeCell ref="E506:F506"/>
    <mergeCell ref="E507:F507"/>
    <mergeCell ref="E508:F508"/>
    <mergeCell ref="H510:I510"/>
    <mergeCell ref="E495:F495"/>
    <mergeCell ref="E496:F496"/>
    <mergeCell ref="E497:F497"/>
    <mergeCell ref="E498:F498"/>
    <mergeCell ref="H500:I500"/>
    <mergeCell ref="E503:F503"/>
    <mergeCell ref="E532:F532"/>
    <mergeCell ref="E533:F533"/>
    <mergeCell ref="E534:F534"/>
    <mergeCell ref="E535:F535"/>
    <mergeCell ref="H537:I537"/>
    <mergeCell ref="E540:F540"/>
    <mergeCell ref="H524:I524"/>
    <mergeCell ref="F527:G527"/>
    <mergeCell ref="E528:F528"/>
    <mergeCell ref="E529:F529"/>
    <mergeCell ref="E530:F530"/>
    <mergeCell ref="E531:F531"/>
    <mergeCell ref="E556:F556"/>
    <mergeCell ref="E557:F557"/>
    <mergeCell ref="H559:I559"/>
    <mergeCell ref="E562:F562"/>
    <mergeCell ref="E563:F563"/>
    <mergeCell ref="E518:F518"/>
    <mergeCell ref="E519:F519"/>
    <mergeCell ref="E520:F520"/>
    <mergeCell ref="E521:F521"/>
    <mergeCell ref="E522:F522"/>
    <mergeCell ref="H548:I548"/>
    <mergeCell ref="E551:F551"/>
    <mergeCell ref="E552:F552"/>
    <mergeCell ref="E553:F553"/>
    <mergeCell ref="E554:F554"/>
    <mergeCell ref="E555:F555"/>
    <mergeCell ref="E541:F541"/>
    <mergeCell ref="E542:F542"/>
    <mergeCell ref="E543:F543"/>
    <mergeCell ref="E544:F544"/>
    <mergeCell ref="E545:F545"/>
    <mergeCell ref="E546:F546"/>
    <mergeCell ref="E578:F578"/>
    <mergeCell ref="E579:F579"/>
    <mergeCell ref="E580:F580"/>
    <mergeCell ref="H582:I582"/>
    <mergeCell ref="E585:F585"/>
    <mergeCell ref="E586:F586"/>
    <mergeCell ref="E569:F569"/>
    <mergeCell ref="H571:I571"/>
    <mergeCell ref="E574:F574"/>
    <mergeCell ref="E575:F575"/>
    <mergeCell ref="E576:F576"/>
    <mergeCell ref="E577:F577"/>
    <mergeCell ref="E602:F602"/>
    <mergeCell ref="E603:F603"/>
    <mergeCell ref="E604:F604"/>
    <mergeCell ref="H606:I606"/>
    <mergeCell ref="E609:F609"/>
    <mergeCell ref="E564:F564"/>
    <mergeCell ref="E565:F565"/>
    <mergeCell ref="E566:F566"/>
    <mergeCell ref="E567:F567"/>
    <mergeCell ref="E568:F568"/>
    <mergeCell ref="F596:G596"/>
    <mergeCell ref="E597:F597"/>
    <mergeCell ref="E598:F598"/>
    <mergeCell ref="E599:F599"/>
    <mergeCell ref="E600:F600"/>
    <mergeCell ref="E601:F601"/>
    <mergeCell ref="E587:F587"/>
    <mergeCell ref="E588:F588"/>
    <mergeCell ref="E589:F589"/>
    <mergeCell ref="E590:F590"/>
    <mergeCell ref="E591:F591"/>
    <mergeCell ref="H593:I593"/>
    <mergeCell ref="E621:F621"/>
    <mergeCell ref="E622:F622"/>
    <mergeCell ref="E623:F623"/>
    <mergeCell ref="E624:F624"/>
    <mergeCell ref="E625:F625"/>
    <mergeCell ref="H627:I627"/>
    <mergeCell ref="E615:F615"/>
    <mergeCell ref="E616:F616"/>
    <mergeCell ref="E617:F617"/>
    <mergeCell ref="E618:F618"/>
    <mergeCell ref="E619:F619"/>
    <mergeCell ref="E620:F620"/>
    <mergeCell ref="E642:F642"/>
    <mergeCell ref="E643:F643"/>
    <mergeCell ref="E644:F644"/>
    <mergeCell ref="H646:I646"/>
    <mergeCell ref="F649:G649"/>
    <mergeCell ref="E610:F610"/>
    <mergeCell ref="E611:F611"/>
    <mergeCell ref="E612:F612"/>
    <mergeCell ref="E613:F613"/>
    <mergeCell ref="E614:F614"/>
    <mergeCell ref="E636:F636"/>
    <mergeCell ref="E637:F637"/>
    <mergeCell ref="E638:F638"/>
    <mergeCell ref="E639:F639"/>
    <mergeCell ref="E640:F640"/>
    <mergeCell ref="E641:F641"/>
    <mergeCell ref="E630:F630"/>
    <mergeCell ref="E631:F631"/>
    <mergeCell ref="E632:F632"/>
    <mergeCell ref="E633:F633"/>
    <mergeCell ref="E634:F634"/>
    <mergeCell ref="E635:F635"/>
    <mergeCell ref="E664:F664"/>
    <mergeCell ref="E665:F665"/>
    <mergeCell ref="H667:I667"/>
    <mergeCell ref="E670:F670"/>
    <mergeCell ref="E671:F671"/>
    <mergeCell ref="E672:F672"/>
    <mergeCell ref="E655:F655"/>
    <mergeCell ref="H657:I657"/>
    <mergeCell ref="E660:F660"/>
    <mergeCell ref="E661:F661"/>
    <mergeCell ref="E662:F662"/>
    <mergeCell ref="E663:F663"/>
    <mergeCell ref="E688:F688"/>
    <mergeCell ref="E689:F689"/>
    <mergeCell ref="H691:I691"/>
    <mergeCell ref="F694:G694"/>
    <mergeCell ref="F695:G695"/>
    <mergeCell ref="E650:F650"/>
    <mergeCell ref="E651:F651"/>
    <mergeCell ref="E652:F652"/>
    <mergeCell ref="E653:F653"/>
    <mergeCell ref="E654:F654"/>
    <mergeCell ref="E682:F682"/>
    <mergeCell ref="E683:F683"/>
    <mergeCell ref="E684:F684"/>
    <mergeCell ref="E685:F685"/>
    <mergeCell ref="E686:F686"/>
    <mergeCell ref="E687:F687"/>
    <mergeCell ref="E673:F673"/>
    <mergeCell ref="E674:F674"/>
    <mergeCell ref="E675:F675"/>
    <mergeCell ref="H677:I677"/>
    <mergeCell ref="F680:G680"/>
    <mergeCell ref="E681:F681"/>
    <mergeCell ref="E713:F713"/>
    <mergeCell ref="E714:F714"/>
    <mergeCell ref="E715:F715"/>
    <mergeCell ref="E716:F716"/>
    <mergeCell ref="E717:F717"/>
    <mergeCell ref="E718:F718"/>
    <mergeCell ref="E701:F701"/>
    <mergeCell ref="H703:I703"/>
    <mergeCell ref="E706:F706"/>
    <mergeCell ref="E707:F707"/>
    <mergeCell ref="H709:I709"/>
    <mergeCell ref="E712:F712"/>
    <mergeCell ref="H738:I738"/>
    <mergeCell ref="E741:F741"/>
    <mergeCell ref="E742:F742"/>
    <mergeCell ref="E743:F743"/>
    <mergeCell ref="E744:F744"/>
    <mergeCell ref="E696:F696"/>
    <mergeCell ref="E697:F697"/>
    <mergeCell ref="E698:F698"/>
    <mergeCell ref="E699:F699"/>
    <mergeCell ref="E700:F700"/>
    <mergeCell ref="E728:F728"/>
    <mergeCell ref="H730:I730"/>
    <mergeCell ref="E733:F733"/>
    <mergeCell ref="E734:F734"/>
    <mergeCell ref="E735:F735"/>
    <mergeCell ref="E736:F736"/>
    <mergeCell ref="E719:F719"/>
    <mergeCell ref="H721:I721"/>
    <mergeCell ref="E724:F724"/>
    <mergeCell ref="E725:F725"/>
    <mergeCell ref="E726:F726"/>
    <mergeCell ref="E727:F727"/>
    <mergeCell ref="E762:F762"/>
    <mergeCell ref="E763:F763"/>
    <mergeCell ref="H765:I765"/>
    <mergeCell ref="F768:G768"/>
    <mergeCell ref="E769:F769"/>
    <mergeCell ref="E770:F770"/>
    <mergeCell ref="H754:I754"/>
    <mergeCell ref="E757:F757"/>
    <mergeCell ref="E758:F758"/>
    <mergeCell ref="E759:F759"/>
    <mergeCell ref="E760:F760"/>
    <mergeCell ref="E761:F761"/>
    <mergeCell ref="H787:I787"/>
    <mergeCell ref="E790:F790"/>
    <mergeCell ref="E791:F791"/>
    <mergeCell ref="E792:F792"/>
    <mergeCell ref="E793:F793"/>
    <mergeCell ref="H746:I746"/>
    <mergeCell ref="E749:F749"/>
    <mergeCell ref="E750:F750"/>
    <mergeCell ref="E751:F751"/>
    <mergeCell ref="E752:F752"/>
    <mergeCell ref="E780:F780"/>
    <mergeCell ref="E781:F781"/>
    <mergeCell ref="E782:F782"/>
    <mergeCell ref="E783:F783"/>
    <mergeCell ref="E784:F784"/>
    <mergeCell ref="E785:F785"/>
    <mergeCell ref="E771:F771"/>
    <mergeCell ref="E772:F772"/>
    <mergeCell ref="E773:F773"/>
    <mergeCell ref="E774:F774"/>
    <mergeCell ref="H776:I776"/>
    <mergeCell ref="F779:G779"/>
    <mergeCell ref="E811:F811"/>
    <mergeCell ref="E812:F812"/>
    <mergeCell ref="E813:F813"/>
    <mergeCell ref="E814:F814"/>
    <mergeCell ref="E815:F815"/>
    <mergeCell ref="H817:I817"/>
    <mergeCell ref="E802:F802"/>
    <mergeCell ref="E803:F803"/>
    <mergeCell ref="E804:F804"/>
    <mergeCell ref="E805:F805"/>
    <mergeCell ref="H807:I807"/>
    <mergeCell ref="E810:F810"/>
    <mergeCell ref="E835:F835"/>
    <mergeCell ref="E836:F836"/>
    <mergeCell ref="H838:I838"/>
    <mergeCell ref="E841:F841"/>
    <mergeCell ref="E842:F842"/>
    <mergeCell ref="E794:F794"/>
    <mergeCell ref="E795:F795"/>
    <mergeCell ref="H797:I797"/>
    <mergeCell ref="E800:F800"/>
    <mergeCell ref="E801:F801"/>
    <mergeCell ref="E826:F826"/>
    <mergeCell ref="H828:I828"/>
    <mergeCell ref="E831:F831"/>
    <mergeCell ref="E832:F832"/>
    <mergeCell ref="E833:F833"/>
    <mergeCell ref="E834:F834"/>
    <mergeCell ref="F820:G820"/>
    <mergeCell ref="E821:F821"/>
    <mergeCell ref="E822:F822"/>
    <mergeCell ref="E823:F823"/>
    <mergeCell ref="E824:F824"/>
    <mergeCell ref="E825:F825"/>
    <mergeCell ref="E857:F857"/>
    <mergeCell ref="H859:I859"/>
    <mergeCell ref="E862:F862"/>
    <mergeCell ref="E863:F863"/>
    <mergeCell ref="E864:F864"/>
    <mergeCell ref="E865:F865"/>
    <mergeCell ref="E851:F851"/>
    <mergeCell ref="E852:F852"/>
    <mergeCell ref="E853:F853"/>
    <mergeCell ref="E854:F854"/>
    <mergeCell ref="E855:F855"/>
    <mergeCell ref="E856:F856"/>
    <mergeCell ref="E884:F884"/>
    <mergeCell ref="E885:F885"/>
    <mergeCell ref="E886:F886"/>
    <mergeCell ref="E887:F887"/>
    <mergeCell ref="H889:I889"/>
    <mergeCell ref="E843:F843"/>
    <mergeCell ref="E844:F844"/>
    <mergeCell ref="E845:F845"/>
    <mergeCell ref="E846:F846"/>
    <mergeCell ref="H848:I848"/>
    <mergeCell ref="E875:F875"/>
    <mergeCell ref="E876:F876"/>
    <mergeCell ref="E877:F877"/>
    <mergeCell ref="H879:I879"/>
    <mergeCell ref="E882:F882"/>
    <mergeCell ref="E883:F883"/>
    <mergeCell ref="E866:F866"/>
    <mergeCell ref="E867:F867"/>
    <mergeCell ref="H869:I869"/>
    <mergeCell ref="F872:G872"/>
    <mergeCell ref="E873:F873"/>
    <mergeCell ref="E874:F874"/>
    <mergeCell ref="E906:F906"/>
    <mergeCell ref="E907:F907"/>
    <mergeCell ref="E908:F908"/>
    <mergeCell ref="E909:F909"/>
    <mergeCell ref="E910:F910"/>
    <mergeCell ref="E911:F911"/>
    <mergeCell ref="E897:F897"/>
    <mergeCell ref="H899:I899"/>
    <mergeCell ref="F902:G902"/>
    <mergeCell ref="E903:F903"/>
    <mergeCell ref="E904:F904"/>
    <mergeCell ref="E905:F905"/>
    <mergeCell ref="E927:F927"/>
    <mergeCell ref="E928:F928"/>
    <mergeCell ref="E929:F929"/>
    <mergeCell ref="E930:F930"/>
    <mergeCell ref="E931:F931"/>
    <mergeCell ref="E892:F892"/>
    <mergeCell ref="E893:F893"/>
    <mergeCell ref="E894:F894"/>
    <mergeCell ref="E895:F895"/>
    <mergeCell ref="E896:F896"/>
    <mergeCell ref="H916:I916"/>
    <mergeCell ref="E919:F919"/>
    <mergeCell ref="E920:F920"/>
    <mergeCell ref="E921:F921"/>
    <mergeCell ref="E922:F922"/>
    <mergeCell ref="E923:F923"/>
    <mergeCell ref="E948:F948"/>
    <mergeCell ref="E949:F949"/>
    <mergeCell ref="E950:F950"/>
    <mergeCell ref="E951:F951"/>
    <mergeCell ref="E912:F912"/>
    <mergeCell ref="E913:F913"/>
    <mergeCell ref="E914:F914"/>
    <mergeCell ref="E924:F924"/>
    <mergeCell ref="E925:F925"/>
    <mergeCell ref="E926:F926"/>
    <mergeCell ref="E942:F942"/>
    <mergeCell ref="E943:F943"/>
    <mergeCell ref="E944:F944"/>
    <mergeCell ref="E945:F945"/>
    <mergeCell ref="E946:F946"/>
    <mergeCell ref="E947:F947"/>
    <mergeCell ref="E972:F972"/>
    <mergeCell ref="H974:I974"/>
    <mergeCell ref="E977:F977"/>
    <mergeCell ref="H933:I933"/>
    <mergeCell ref="F936:G936"/>
    <mergeCell ref="E937:F937"/>
    <mergeCell ref="E938:F938"/>
    <mergeCell ref="E939:F939"/>
    <mergeCell ref="E940:F940"/>
    <mergeCell ref="E941:F941"/>
    <mergeCell ref="E960:F960"/>
    <mergeCell ref="H962:I962"/>
    <mergeCell ref="E965:F965"/>
    <mergeCell ref="E966:F966"/>
    <mergeCell ref="H968:I968"/>
    <mergeCell ref="E971:F971"/>
    <mergeCell ref="H1000:I1000"/>
    <mergeCell ref="E1003:F1003"/>
    <mergeCell ref="E952:F952"/>
    <mergeCell ref="E953:F953"/>
    <mergeCell ref="E954:F954"/>
    <mergeCell ref="E955:F955"/>
    <mergeCell ref="E956:F956"/>
    <mergeCell ref="E957:F957"/>
    <mergeCell ref="E958:F958"/>
    <mergeCell ref="E959:F959"/>
    <mergeCell ref="H990:I990"/>
    <mergeCell ref="E993:F993"/>
    <mergeCell ref="E994:F994"/>
    <mergeCell ref="E995:F995"/>
    <mergeCell ref="E996:F996"/>
    <mergeCell ref="E997:F997"/>
    <mergeCell ref="H980:I980"/>
    <mergeCell ref="F983:G983"/>
    <mergeCell ref="E984:F984"/>
    <mergeCell ref="E985:F985"/>
    <mergeCell ref="E986:F986"/>
    <mergeCell ref="E987:F987"/>
    <mergeCell ref="E1019:F1019"/>
    <mergeCell ref="E1020:F1020"/>
    <mergeCell ref="E1021:F1021"/>
    <mergeCell ref="E1022:F1022"/>
    <mergeCell ref="E1023:F1023"/>
    <mergeCell ref="E978:F978"/>
    <mergeCell ref="E988:F988"/>
    <mergeCell ref="E998:F998"/>
    <mergeCell ref="H1011:I1011"/>
    <mergeCell ref="E1014:F1014"/>
    <mergeCell ref="E1015:F1015"/>
    <mergeCell ref="E1016:F1016"/>
    <mergeCell ref="E1017:F1017"/>
    <mergeCell ref="E1018:F1018"/>
    <mergeCell ref="E1004:F1004"/>
    <mergeCell ref="E1005:F1005"/>
    <mergeCell ref="E1006:F1006"/>
    <mergeCell ref="E1007:F1007"/>
    <mergeCell ref="E1008:F1008"/>
    <mergeCell ref="E1009:F1009"/>
    <mergeCell ref="E1038:F1038"/>
    <mergeCell ref="E1039:F1039"/>
    <mergeCell ref="E1040:F1040"/>
    <mergeCell ref="E1041:F1041"/>
    <mergeCell ref="H1043:I1043"/>
    <mergeCell ref="E1046:F1046"/>
    <mergeCell ref="H1028:I1028"/>
    <mergeCell ref="E1031:F1031"/>
    <mergeCell ref="E1032:F1032"/>
    <mergeCell ref="E1033:F1033"/>
    <mergeCell ref="E1034:F1034"/>
    <mergeCell ref="E1035:F1035"/>
    <mergeCell ref="E1062:F1062"/>
    <mergeCell ref="E1063:F1063"/>
    <mergeCell ref="E1064:F1064"/>
    <mergeCell ref="E1065:F1065"/>
    <mergeCell ref="E1066:F1066"/>
    <mergeCell ref="E1024:F1024"/>
    <mergeCell ref="E1025:F1025"/>
    <mergeCell ref="E1026:F1026"/>
    <mergeCell ref="E1036:F1036"/>
    <mergeCell ref="E1037:F1037"/>
    <mergeCell ref="E1053:F1053"/>
    <mergeCell ref="E1054:F1054"/>
    <mergeCell ref="E1055:F1055"/>
    <mergeCell ref="H1057:I1057"/>
    <mergeCell ref="F1060:G1060"/>
    <mergeCell ref="F1061:G1061"/>
    <mergeCell ref="E1086:F1086"/>
    <mergeCell ref="E1087:F1087"/>
    <mergeCell ref="E1088:F1088"/>
    <mergeCell ref="E1089:F1089"/>
    <mergeCell ref="E1047:F1047"/>
    <mergeCell ref="E1048:F1048"/>
    <mergeCell ref="E1049:F1049"/>
    <mergeCell ref="E1050:F1050"/>
    <mergeCell ref="E1051:F1051"/>
    <mergeCell ref="E1052:F1052"/>
    <mergeCell ref="E1077:F1077"/>
    <mergeCell ref="E1078:F1078"/>
    <mergeCell ref="H1080:I1080"/>
    <mergeCell ref="E1083:F1083"/>
    <mergeCell ref="E1084:F1084"/>
    <mergeCell ref="E1085:F1085"/>
    <mergeCell ref="E1110:F1110"/>
    <mergeCell ref="E1111:F1111"/>
    <mergeCell ref="E1112:F1112"/>
    <mergeCell ref="E1067:F1067"/>
    <mergeCell ref="H1069:I1069"/>
    <mergeCell ref="E1072:F1072"/>
    <mergeCell ref="E1073:F1073"/>
    <mergeCell ref="E1074:F1074"/>
    <mergeCell ref="E1075:F1075"/>
    <mergeCell ref="E1076:F1076"/>
    <mergeCell ref="E1101:F1101"/>
    <mergeCell ref="H1103:I1103"/>
    <mergeCell ref="E1106:F1106"/>
    <mergeCell ref="E1107:F1107"/>
    <mergeCell ref="E1108:F1108"/>
    <mergeCell ref="E1109:F1109"/>
    <mergeCell ref="E1137:F1137"/>
    <mergeCell ref="E1138:F1138"/>
    <mergeCell ref="H1091:I1091"/>
    <mergeCell ref="F1094:G1094"/>
    <mergeCell ref="E1095:F1095"/>
    <mergeCell ref="E1096:F1096"/>
    <mergeCell ref="E1097:F1097"/>
    <mergeCell ref="E1098:F1098"/>
    <mergeCell ref="E1099:F1099"/>
    <mergeCell ref="E1100:F1100"/>
    <mergeCell ref="E1128:F1128"/>
    <mergeCell ref="E1129:F1129"/>
    <mergeCell ref="E1130:F1130"/>
    <mergeCell ref="E1131:F1131"/>
    <mergeCell ref="E1132:F1132"/>
    <mergeCell ref="H1134:I1134"/>
    <mergeCell ref="H1162:I1162"/>
    <mergeCell ref="H1114:I1114"/>
    <mergeCell ref="F1117:G1117"/>
    <mergeCell ref="E1118:F1118"/>
    <mergeCell ref="E1119:F1119"/>
    <mergeCell ref="E1120:F1120"/>
    <mergeCell ref="E1121:F1121"/>
    <mergeCell ref="E1122:F1122"/>
    <mergeCell ref="H1124:I1124"/>
    <mergeCell ref="E1127:F1127"/>
    <mergeCell ref="H1152:I1152"/>
    <mergeCell ref="E1155:F1155"/>
    <mergeCell ref="E1156:F1156"/>
    <mergeCell ref="E1157:F1157"/>
    <mergeCell ref="E1158:F1158"/>
    <mergeCell ref="E1159:F1159"/>
    <mergeCell ref="H1143:I1143"/>
    <mergeCell ref="E1146:F1146"/>
    <mergeCell ref="E1147:F1147"/>
    <mergeCell ref="E1148:F1148"/>
    <mergeCell ref="E1149:F1149"/>
    <mergeCell ref="E1150:F1150"/>
    <mergeCell ref="E1183:F1183"/>
    <mergeCell ref="E1184:F1184"/>
    <mergeCell ref="E1185:F1185"/>
    <mergeCell ref="E1186:F1186"/>
    <mergeCell ref="E1187:F1187"/>
    <mergeCell ref="E1139:F1139"/>
    <mergeCell ref="E1140:F1140"/>
    <mergeCell ref="E1141:F1141"/>
    <mergeCell ref="E1160:F1160"/>
    <mergeCell ref="E1174:F1174"/>
    <mergeCell ref="E1175:F1175"/>
    <mergeCell ref="E1176:F1176"/>
    <mergeCell ref="E1177:F1177"/>
    <mergeCell ref="E1178:F1178"/>
    <mergeCell ref="H1180:I1180"/>
    <mergeCell ref="E1165:F1165"/>
    <mergeCell ref="E1166:F1166"/>
    <mergeCell ref="E1167:F1167"/>
    <mergeCell ref="E1168:F1168"/>
    <mergeCell ref="E1169:F1169"/>
    <mergeCell ref="H1171:I1171"/>
    <mergeCell ref="E1205:F1205"/>
    <mergeCell ref="E1206:F1206"/>
    <mergeCell ref="E1207:F1207"/>
    <mergeCell ref="E1208:F1208"/>
    <mergeCell ref="E1209:F1209"/>
    <mergeCell ref="E1210:F1210"/>
    <mergeCell ref="H1191:I1191"/>
    <mergeCell ref="E1194:F1194"/>
    <mergeCell ref="E1195:F1195"/>
    <mergeCell ref="E1196:F1196"/>
    <mergeCell ref="E1197:F1197"/>
    <mergeCell ref="H1199:I1199"/>
    <mergeCell ref="E1226:F1226"/>
    <mergeCell ref="E1227:F1227"/>
    <mergeCell ref="E1228:F1228"/>
    <mergeCell ref="E1229:F1229"/>
    <mergeCell ref="E1230:F1230"/>
    <mergeCell ref="E1188:F1188"/>
    <mergeCell ref="E1189:F1189"/>
    <mergeCell ref="F1202:G1202"/>
    <mergeCell ref="E1203:F1203"/>
    <mergeCell ref="E1204:F1204"/>
    <mergeCell ref="E1220:F1220"/>
    <mergeCell ref="E1221:F1221"/>
    <mergeCell ref="E1222:F1222"/>
    <mergeCell ref="E1223:F1223"/>
    <mergeCell ref="E1224:F1224"/>
    <mergeCell ref="E1225:F1225"/>
    <mergeCell ref="H1212:I1212"/>
    <mergeCell ref="E1215:F1215"/>
    <mergeCell ref="E1216:F1216"/>
    <mergeCell ref="E1217:F1217"/>
    <mergeCell ref="E1218:F1218"/>
    <mergeCell ref="E1219:F1219"/>
    <mergeCell ref="H1246:I1246"/>
    <mergeCell ref="E1249:F1249"/>
    <mergeCell ref="E1250:F1250"/>
    <mergeCell ref="E1251:F1251"/>
    <mergeCell ref="E1252:F1252"/>
    <mergeCell ref="E1253:F1253"/>
    <mergeCell ref="E1239:F1239"/>
    <mergeCell ref="E1240:F1240"/>
    <mergeCell ref="E1241:F1241"/>
    <mergeCell ref="E1242:F1242"/>
    <mergeCell ref="E1243:F1243"/>
    <mergeCell ref="E1244:F1244"/>
    <mergeCell ref="H1270:I1270"/>
    <mergeCell ref="E1273:F1273"/>
    <mergeCell ref="E1274:F1274"/>
    <mergeCell ref="E1275:F1275"/>
    <mergeCell ref="E1276:F1276"/>
    <mergeCell ref="E1231:F1231"/>
    <mergeCell ref="E1232:F1232"/>
    <mergeCell ref="E1233:F1233"/>
    <mergeCell ref="H1235:I1235"/>
    <mergeCell ref="E1238:F1238"/>
    <mergeCell ref="E1263:F1263"/>
    <mergeCell ref="E1264:F1264"/>
    <mergeCell ref="E1265:F1265"/>
    <mergeCell ref="E1266:F1266"/>
    <mergeCell ref="E1267:F1267"/>
    <mergeCell ref="E1268:F1268"/>
    <mergeCell ref="E1254:F1254"/>
    <mergeCell ref="E1255:F1255"/>
    <mergeCell ref="E1256:F1256"/>
    <mergeCell ref="E1257:F1257"/>
    <mergeCell ref="H1259:I1259"/>
    <mergeCell ref="E1262:F1262"/>
    <mergeCell ref="E1291:F1291"/>
    <mergeCell ref="H1293:I1293"/>
    <mergeCell ref="F1296:G1296"/>
    <mergeCell ref="E1297:F1297"/>
    <mergeCell ref="E1298:F1298"/>
    <mergeCell ref="E1299:F1299"/>
    <mergeCell ref="H1283:I1283"/>
    <mergeCell ref="E1286:F1286"/>
    <mergeCell ref="E1287:F1287"/>
    <mergeCell ref="E1288:F1288"/>
    <mergeCell ref="E1289:F1289"/>
    <mergeCell ref="E1290:F1290"/>
    <mergeCell ref="E1318:F1318"/>
    <mergeCell ref="E1319:F1319"/>
    <mergeCell ref="E1320:F1320"/>
    <mergeCell ref="E1321:F1321"/>
    <mergeCell ref="H1323:I1323"/>
    <mergeCell ref="E1277:F1277"/>
    <mergeCell ref="E1278:F1278"/>
    <mergeCell ref="E1279:F1279"/>
    <mergeCell ref="E1280:F1280"/>
    <mergeCell ref="E1281:F1281"/>
    <mergeCell ref="E1309:F1309"/>
    <mergeCell ref="E1310:F1310"/>
    <mergeCell ref="E1311:F1311"/>
    <mergeCell ref="E1312:F1312"/>
    <mergeCell ref="H1314:I1314"/>
    <mergeCell ref="E1317:F1317"/>
    <mergeCell ref="E1300:F1300"/>
    <mergeCell ref="E1301:F1301"/>
    <mergeCell ref="E1302:F1302"/>
    <mergeCell ref="H1304:I1304"/>
    <mergeCell ref="E1307:F1307"/>
    <mergeCell ref="E1308:F1308"/>
    <mergeCell ref="E1341:F1341"/>
    <mergeCell ref="E1342:F1342"/>
    <mergeCell ref="E1343:F1343"/>
    <mergeCell ref="E1344:F1344"/>
    <mergeCell ref="H1346:I1346"/>
    <mergeCell ref="A1350:C1350"/>
    <mergeCell ref="F1350:G1350"/>
    <mergeCell ref="H1350:J1350"/>
    <mergeCell ref="A1354:J1354"/>
    <mergeCell ref="E1326:F1326"/>
    <mergeCell ref="E1327:F1327"/>
    <mergeCell ref="H1329:I1329"/>
    <mergeCell ref="E1332:F1332"/>
    <mergeCell ref="E1333:F1333"/>
    <mergeCell ref="H1335:I1335"/>
    <mergeCell ref="F1338:G1338"/>
    <mergeCell ref="E1339:F1339"/>
    <mergeCell ref="E1340:F1340"/>
    <mergeCell ref="A1351:C1351"/>
    <mergeCell ref="F1351:G1351"/>
    <mergeCell ref="H1351:J1351"/>
    <mergeCell ref="A1352:C1352"/>
    <mergeCell ref="F1352:G1352"/>
    <mergeCell ref="H1352:J1352"/>
  </mergeCells>
  <pageMargins left="0.5" right="0.5" top="1" bottom="1" header="0.5" footer="0.5"/>
  <pageSetup paperSize="9" scale="73" fitToHeight="0" orientation="landscape" r:id="rId1"/>
  <headerFooter>
    <oddHeader xml:space="preserve">&amp;L </oddHeader>
    <oddFooter xml:space="preserve">&amp;L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6B8A1-797B-40AA-AEFB-6DD6A6A61332}">
  <dimension ref="A1:I26"/>
  <sheetViews>
    <sheetView view="pageBreakPreview" topLeftCell="A2" zoomScale="60" zoomScaleNormal="100" workbookViewId="0">
      <selection activeCell="K2" sqref="K2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 x14ac:dyDescent="0.25">
      <c r="A1" s="46"/>
      <c r="B1" s="160"/>
      <c r="C1" s="46" t="s">
        <v>0</v>
      </c>
      <c r="D1" s="45" t="s">
        <v>1</v>
      </c>
      <c r="E1" s="45"/>
      <c r="F1" s="45" t="s">
        <v>2</v>
      </c>
      <c r="G1" s="45"/>
    </row>
    <row r="2" spans="1:9" ht="126.75" customHeight="1" x14ac:dyDescent="0.2">
      <c r="A2" s="159" t="s">
        <v>1261</v>
      </c>
      <c r="B2" s="159" t="s">
        <v>3</v>
      </c>
      <c r="C2" s="44" t="s">
        <v>4</v>
      </c>
      <c r="D2" s="22" t="s">
        <v>5</v>
      </c>
      <c r="E2" s="22"/>
      <c r="F2" s="22" t="s">
        <v>6</v>
      </c>
      <c r="G2" s="22"/>
    </row>
    <row r="3" spans="1:9" ht="15" x14ac:dyDescent="0.25">
      <c r="A3" s="43" t="s">
        <v>1147</v>
      </c>
      <c r="B3" s="13"/>
      <c r="C3" s="13"/>
      <c r="D3" s="13"/>
      <c r="E3" s="13"/>
      <c r="F3" s="13"/>
      <c r="G3" s="13"/>
    </row>
    <row r="4" spans="1:9" ht="15" x14ac:dyDescent="0.2">
      <c r="A4" s="42" t="s">
        <v>8</v>
      </c>
      <c r="B4" s="42" t="s">
        <v>9</v>
      </c>
      <c r="C4" s="40" t="s">
        <v>1146</v>
      </c>
      <c r="D4" s="40" t="s">
        <v>1145</v>
      </c>
      <c r="E4" s="40" t="s">
        <v>1144</v>
      </c>
      <c r="F4" s="40" t="s">
        <v>1143</v>
      </c>
      <c r="G4" s="40" t="s">
        <v>1142</v>
      </c>
      <c r="H4" s="40" t="s">
        <v>1141</v>
      </c>
      <c r="I4" s="40" t="s">
        <v>1140</v>
      </c>
    </row>
    <row r="5" spans="1:9" ht="24" customHeight="1" thickBot="1" x14ac:dyDescent="0.25">
      <c r="A5" s="33" t="s">
        <v>12</v>
      </c>
      <c r="B5" s="33" t="s">
        <v>13</v>
      </c>
      <c r="C5" s="34" t="s">
        <v>1139</v>
      </c>
      <c r="D5" s="71" t="s">
        <v>1139</v>
      </c>
      <c r="E5" s="34" t="s">
        <v>1109</v>
      </c>
      <c r="F5" s="34" t="s">
        <v>1109</v>
      </c>
      <c r="G5" s="34" t="s">
        <v>1109</v>
      </c>
      <c r="H5" s="34" t="s">
        <v>1109</v>
      </c>
      <c r="I5" s="34" t="s">
        <v>1109</v>
      </c>
    </row>
    <row r="6" spans="1:9" ht="24" customHeight="1" thickTop="1" thickBot="1" x14ac:dyDescent="0.25">
      <c r="A6" s="33" t="s">
        <v>14</v>
      </c>
      <c r="B6" s="33" t="s">
        <v>15</v>
      </c>
      <c r="C6" s="34" t="s">
        <v>1138</v>
      </c>
      <c r="D6" s="71" t="s">
        <v>1138</v>
      </c>
      <c r="E6" s="34" t="s">
        <v>1109</v>
      </c>
      <c r="F6" s="34" t="s">
        <v>1109</v>
      </c>
      <c r="G6" s="34" t="s">
        <v>1109</v>
      </c>
      <c r="H6" s="34" t="s">
        <v>1109</v>
      </c>
      <c r="I6" s="34" t="s">
        <v>1109</v>
      </c>
    </row>
    <row r="7" spans="1:9" ht="24" customHeight="1" thickTop="1" thickBot="1" x14ac:dyDescent="0.25">
      <c r="A7" s="33" t="s">
        <v>16</v>
      </c>
      <c r="B7" s="33" t="s">
        <v>17</v>
      </c>
      <c r="C7" s="34" t="s">
        <v>1137</v>
      </c>
      <c r="D7" s="71" t="s">
        <v>1137</v>
      </c>
      <c r="E7" s="34" t="s">
        <v>1109</v>
      </c>
      <c r="F7" s="34" t="s">
        <v>1109</v>
      </c>
      <c r="G7" s="34" t="s">
        <v>1109</v>
      </c>
      <c r="H7" s="34" t="s">
        <v>1109</v>
      </c>
      <c r="I7" s="34" t="s">
        <v>1109</v>
      </c>
    </row>
    <row r="8" spans="1:9" ht="24" customHeight="1" thickTop="1" thickBot="1" x14ac:dyDescent="0.25">
      <c r="A8" s="33" t="s">
        <v>22</v>
      </c>
      <c r="B8" s="33" t="s">
        <v>23</v>
      </c>
      <c r="C8" s="34" t="s">
        <v>1136</v>
      </c>
      <c r="D8" s="71" t="s">
        <v>1135</v>
      </c>
      <c r="E8" s="71" t="s">
        <v>1134</v>
      </c>
      <c r="F8" s="34" t="s">
        <v>1109</v>
      </c>
      <c r="G8" s="34" t="s">
        <v>1109</v>
      </c>
      <c r="H8" s="34" t="s">
        <v>1109</v>
      </c>
      <c r="I8" s="34" t="s">
        <v>1109</v>
      </c>
    </row>
    <row r="9" spans="1:9" ht="24" customHeight="1" thickTop="1" thickBot="1" x14ac:dyDescent="0.25">
      <c r="A9" s="33" t="s">
        <v>26</v>
      </c>
      <c r="B9" s="33" t="s">
        <v>27</v>
      </c>
      <c r="C9" s="34" t="s">
        <v>1133</v>
      </c>
      <c r="D9" s="34" t="s">
        <v>1109</v>
      </c>
      <c r="E9" s="71" t="s">
        <v>1133</v>
      </c>
      <c r="F9" s="34" t="s">
        <v>1109</v>
      </c>
      <c r="G9" s="34" t="s">
        <v>1109</v>
      </c>
      <c r="H9" s="34" t="s">
        <v>1109</v>
      </c>
      <c r="I9" s="34" t="s">
        <v>1109</v>
      </c>
    </row>
    <row r="10" spans="1:9" ht="24" customHeight="1" thickTop="1" thickBot="1" x14ac:dyDescent="0.25">
      <c r="A10" s="33" t="s">
        <v>28</v>
      </c>
      <c r="B10" s="33" t="s">
        <v>29</v>
      </c>
      <c r="C10" s="34" t="s">
        <v>1132</v>
      </c>
      <c r="D10" s="34" t="s">
        <v>1109</v>
      </c>
      <c r="E10" s="71" t="s">
        <v>1131</v>
      </c>
      <c r="F10" s="71" t="s">
        <v>1130</v>
      </c>
      <c r="G10" s="34" t="s">
        <v>1109</v>
      </c>
      <c r="H10" s="34" t="s">
        <v>1109</v>
      </c>
      <c r="I10" s="34" t="s">
        <v>1109</v>
      </c>
    </row>
    <row r="11" spans="1:9" ht="24" customHeight="1" thickTop="1" thickBot="1" x14ac:dyDescent="0.25">
      <c r="A11" s="33" t="s">
        <v>30</v>
      </c>
      <c r="B11" s="33" t="s">
        <v>31</v>
      </c>
      <c r="C11" s="34" t="s">
        <v>1129</v>
      </c>
      <c r="D11" s="34" t="s">
        <v>1109</v>
      </c>
      <c r="E11" s="34" t="s">
        <v>1109</v>
      </c>
      <c r="F11" s="34" t="s">
        <v>1109</v>
      </c>
      <c r="G11" s="71" t="s">
        <v>1128</v>
      </c>
      <c r="H11" s="71" t="s">
        <v>1127</v>
      </c>
      <c r="I11" s="34" t="s">
        <v>1109</v>
      </c>
    </row>
    <row r="12" spans="1:9" ht="24" customHeight="1" thickTop="1" thickBot="1" x14ac:dyDescent="0.25">
      <c r="A12" s="33" t="s">
        <v>32</v>
      </c>
      <c r="B12" s="33" t="s">
        <v>33</v>
      </c>
      <c r="C12" s="34" t="s">
        <v>1126</v>
      </c>
      <c r="D12" s="34" t="s">
        <v>1109</v>
      </c>
      <c r="E12" s="71" t="s">
        <v>1124</v>
      </c>
      <c r="F12" s="71" t="s">
        <v>1125</v>
      </c>
      <c r="G12" s="71" t="s">
        <v>1124</v>
      </c>
      <c r="H12" s="34" t="s">
        <v>1109</v>
      </c>
      <c r="I12" s="34" t="s">
        <v>1109</v>
      </c>
    </row>
    <row r="13" spans="1:9" ht="24" customHeight="1" thickTop="1" thickBot="1" x14ac:dyDescent="0.25">
      <c r="A13" s="33" t="s">
        <v>48</v>
      </c>
      <c r="B13" s="33" t="s">
        <v>49</v>
      </c>
      <c r="C13" s="34" t="s">
        <v>1123</v>
      </c>
      <c r="D13" s="34" t="s">
        <v>1109</v>
      </c>
      <c r="E13" s="34" t="s">
        <v>1109</v>
      </c>
      <c r="F13" s="71" t="s">
        <v>1121</v>
      </c>
      <c r="G13" s="71" t="s">
        <v>1122</v>
      </c>
      <c r="H13" s="71" t="s">
        <v>1121</v>
      </c>
      <c r="I13" s="34" t="s">
        <v>1109</v>
      </c>
    </row>
    <row r="14" spans="1:9" ht="24" customHeight="1" thickTop="1" thickBot="1" x14ac:dyDescent="0.25">
      <c r="A14" s="33" t="s">
        <v>63</v>
      </c>
      <c r="B14" s="33" t="s">
        <v>64</v>
      </c>
      <c r="C14" s="34" t="s">
        <v>1120</v>
      </c>
      <c r="D14" s="34" t="s">
        <v>1109</v>
      </c>
      <c r="E14" s="34" t="s">
        <v>1109</v>
      </c>
      <c r="F14" s="71" t="s">
        <v>1119</v>
      </c>
      <c r="G14" s="71" t="s">
        <v>1118</v>
      </c>
      <c r="H14" s="71" t="s">
        <v>1117</v>
      </c>
      <c r="I14" s="34" t="s">
        <v>1109</v>
      </c>
    </row>
    <row r="15" spans="1:9" ht="24" customHeight="1" thickTop="1" thickBot="1" x14ac:dyDescent="0.25">
      <c r="A15" s="33" t="s">
        <v>65</v>
      </c>
      <c r="B15" s="33" t="s">
        <v>66</v>
      </c>
      <c r="C15" s="34" t="s">
        <v>1116</v>
      </c>
      <c r="D15" s="34" t="s">
        <v>1109</v>
      </c>
      <c r="E15" s="34" t="s">
        <v>1109</v>
      </c>
      <c r="F15" s="71" t="s">
        <v>1115</v>
      </c>
      <c r="G15" s="71" t="s">
        <v>1115</v>
      </c>
      <c r="H15" s="34" t="s">
        <v>1109</v>
      </c>
      <c r="I15" s="34" t="s">
        <v>1109</v>
      </c>
    </row>
    <row r="16" spans="1:9" ht="24" customHeight="1" thickTop="1" thickBot="1" x14ac:dyDescent="0.25">
      <c r="A16" s="33" t="s">
        <v>71</v>
      </c>
      <c r="B16" s="33" t="s">
        <v>72</v>
      </c>
      <c r="C16" s="34" t="s">
        <v>1114</v>
      </c>
      <c r="D16" s="34" t="s">
        <v>1109</v>
      </c>
      <c r="E16" s="34" t="s">
        <v>1109</v>
      </c>
      <c r="F16" s="34" t="s">
        <v>1109</v>
      </c>
      <c r="G16" s="34" t="s">
        <v>1109</v>
      </c>
      <c r="H16" s="71" t="s">
        <v>1113</v>
      </c>
      <c r="I16" s="71" t="s">
        <v>1112</v>
      </c>
    </row>
    <row r="17" spans="1:9" ht="24" customHeight="1" thickTop="1" thickBot="1" x14ac:dyDescent="0.25">
      <c r="A17" s="33" t="s">
        <v>73</v>
      </c>
      <c r="B17" s="33" t="s">
        <v>74</v>
      </c>
      <c r="C17" s="34" t="s">
        <v>1111</v>
      </c>
      <c r="D17" s="34" t="s">
        <v>1109</v>
      </c>
      <c r="E17" s="34" t="s">
        <v>1109</v>
      </c>
      <c r="F17" s="34" t="s">
        <v>1109</v>
      </c>
      <c r="G17" s="34" t="s">
        <v>1109</v>
      </c>
      <c r="H17" s="34" t="s">
        <v>1109</v>
      </c>
      <c r="I17" s="71" t="s">
        <v>1111</v>
      </c>
    </row>
    <row r="18" spans="1:9" ht="24" customHeight="1" thickTop="1" thickBot="1" x14ac:dyDescent="0.25">
      <c r="A18" s="33" t="s">
        <v>75</v>
      </c>
      <c r="B18" s="33" t="s">
        <v>76</v>
      </c>
      <c r="C18" s="34" t="s">
        <v>1110</v>
      </c>
      <c r="D18" s="34" t="s">
        <v>1109</v>
      </c>
      <c r="E18" s="34" t="s">
        <v>1109</v>
      </c>
      <c r="F18" s="34" t="s">
        <v>1109</v>
      </c>
      <c r="G18" s="34" t="s">
        <v>1109</v>
      </c>
      <c r="H18" s="34" t="s">
        <v>1109</v>
      </c>
      <c r="I18" s="71" t="s">
        <v>1110</v>
      </c>
    </row>
    <row r="19" spans="1:9" ht="24" customHeight="1" thickTop="1" thickBot="1" x14ac:dyDescent="0.25">
      <c r="A19" s="33" t="s">
        <v>77</v>
      </c>
      <c r="B19" s="33" t="s">
        <v>78</v>
      </c>
      <c r="C19" s="34" t="s">
        <v>1108</v>
      </c>
      <c r="D19" s="34" t="s">
        <v>1109</v>
      </c>
      <c r="E19" s="34" t="s">
        <v>1109</v>
      </c>
      <c r="F19" s="34" t="s">
        <v>1109</v>
      </c>
      <c r="G19" s="34" t="s">
        <v>1109</v>
      </c>
      <c r="H19" s="34" t="s">
        <v>1109</v>
      </c>
      <c r="I19" s="71" t="s">
        <v>1108</v>
      </c>
    </row>
    <row r="20" spans="1:9" ht="15" thickTop="1" x14ac:dyDescent="0.2">
      <c r="A20" s="22" t="s">
        <v>1107</v>
      </c>
      <c r="B20" s="22"/>
      <c r="C20" s="44"/>
      <c r="D20" s="23" t="s">
        <v>1094</v>
      </c>
      <c r="E20" s="23" t="s">
        <v>1106</v>
      </c>
      <c r="F20" s="23" t="s">
        <v>1105</v>
      </c>
      <c r="G20" s="23" t="s">
        <v>1104</v>
      </c>
      <c r="H20" s="23" t="s">
        <v>1103</v>
      </c>
      <c r="I20" s="23" t="s">
        <v>1102</v>
      </c>
    </row>
    <row r="21" spans="1:9" x14ac:dyDescent="0.2">
      <c r="A21" s="22" t="s">
        <v>1101</v>
      </c>
      <c r="B21" s="22"/>
      <c r="C21" s="44"/>
      <c r="D21" s="23" t="s">
        <v>1087</v>
      </c>
      <c r="E21" s="23" t="s">
        <v>1100</v>
      </c>
      <c r="F21" s="23" t="s">
        <v>1099</v>
      </c>
      <c r="G21" s="23" t="s">
        <v>1098</v>
      </c>
      <c r="H21" s="23" t="s">
        <v>1097</v>
      </c>
      <c r="I21" s="23" t="s">
        <v>1096</v>
      </c>
    </row>
    <row r="22" spans="1:9" x14ac:dyDescent="0.2">
      <c r="A22" s="22" t="s">
        <v>1095</v>
      </c>
      <c r="B22" s="22"/>
      <c r="C22" s="44"/>
      <c r="D22" s="23" t="s">
        <v>1094</v>
      </c>
      <c r="E22" s="23" t="s">
        <v>1093</v>
      </c>
      <c r="F22" s="23" t="s">
        <v>1092</v>
      </c>
      <c r="G22" s="23" t="s">
        <v>1091</v>
      </c>
      <c r="H22" s="23" t="s">
        <v>1090</v>
      </c>
      <c r="I22" s="23" t="s">
        <v>1089</v>
      </c>
    </row>
    <row r="23" spans="1:9" x14ac:dyDescent="0.2">
      <c r="A23" s="22" t="s">
        <v>1088</v>
      </c>
      <c r="B23" s="22"/>
      <c r="C23" s="44"/>
      <c r="D23" s="23" t="s">
        <v>1087</v>
      </c>
      <c r="E23" s="23" t="s">
        <v>1086</v>
      </c>
      <c r="F23" s="23" t="s">
        <v>1085</v>
      </c>
      <c r="G23" s="23" t="s">
        <v>1084</v>
      </c>
      <c r="H23" s="23" t="s">
        <v>1083</v>
      </c>
      <c r="I23" s="23" t="s">
        <v>1082</v>
      </c>
    </row>
    <row r="24" spans="1:9" x14ac:dyDescent="0.2">
      <c r="A24" s="25"/>
      <c r="B24" s="25"/>
      <c r="C24" s="25"/>
      <c r="D24" s="25"/>
      <c r="E24" s="25"/>
      <c r="F24" s="25"/>
      <c r="G24" s="25"/>
    </row>
    <row r="25" spans="1:9" ht="60" customHeight="1" x14ac:dyDescent="0.2">
      <c r="A25" s="19"/>
      <c r="B25" s="19"/>
      <c r="C25" s="19"/>
      <c r="D25" s="19"/>
      <c r="E25" s="19"/>
      <c r="F25" s="19"/>
      <c r="G25" s="19"/>
    </row>
    <row r="26" spans="1:9" ht="69.95" customHeight="1" x14ac:dyDescent="0.2">
      <c r="A26" s="18" t="s">
        <v>1260</v>
      </c>
      <c r="B26" s="13"/>
      <c r="C26" s="13"/>
      <c r="D26" s="13"/>
      <c r="E26" s="13"/>
      <c r="F26" s="13"/>
      <c r="G26" s="13"/>
    </row>
  </sheetData>
  <mergeCells count="10">
    <mergeCell ref="A20:B20"/>
    <mergeCell ref="A21:B21"/>
    <mergeCell ref="A22:B22"/>
    <mergeCell ref="A23:B23"/>
    <mergeCell ref="A26:G26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72" orientation="portrait" r:id="rId1"/>
  <headerFooter>
    <oddHeader xml:space="preserve">&amp;L </oddHeader>
    <oddFooter xml:space="preserve">&amp;L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EED2E-35F5-4B9E-AA8B-6022335286E5}">
  <dimension ref="B1:E40"/>
  <sheetViews>
    <sheetView view="pageBreakPreview" topLeftCell="A4" zoomScale="115" zoomScaleNormal="100" zoomScaleSheetLayoutView="115" workbookViewId="0">
      <selection activeCell="I20" sqref="I20"/>
    </sheetView>
  </sheetViews>
  <sheetFormatPr defaultRowHeight="12.75" x14ac:dyDescent="0.2"/>
  <cols>
    <col min="1" max="1" width="1.875" style="73" customWidth="1"/>
    <col min="2" max="2" width="9" style="73"/>
    <col min="3" max="3" width="34.875" style="73" customWidth="1"/>
    <col min="4" max="4" width="14.125" style="73" customWidth="1"/>
    <col min="5" max="5" width="13.375" style="73" customWidth="1"/>
    <col min="6" max="256" width="9" style="73"/>
    <col min="257" max="257" width="29.875" style="73" customWidth="1"/>
    <col min="258" max="259" width="18" style="73" customWidth="1"/>
    <col min="260" max="512" width="9" style="73"/>
    <col min="513" max="513" width="29.875" style="73" customWidth="1"/>
    <col min="514" max="515" width="18" style="73" customWidth="1"/>
    <col min="516" max="768" width="9" style="73"/>
    <col min="769" max="769" width="29.875" style="73" customWidth="1"/>
    <col min="770" max="771" width="18" style="73" customWidth="1"/>
    <col min="772" max="1024" width="9" style="73"/>
    <col min="1025" max="1025" width="29.875" style="73" customWidth="1"/>
    <col min="1026" max="1027" width="18" style="73" customWidth="1"/>
    <col min="1028" max="1280" width="9" style="73"/>
    <col min="1281" max="1281" width="29.875" style="73" customWidth="1"/>
    <col min="1282" max="1283" width="18" style="73" customWidth="1"/>
    <col min="1284" max="1536" width="9" style="73"/>
    <col min="1537" max="1537" width="29.875" style="73" customWidth="1"/>
    <col min="1538" max="1539" width="18" style="73" customWidth="1"/>
    <col min="1540" max="1792" width="9" style="73"/>
    <col min="1793" max="1793" width="29.875" style="73" customWidth="1"/>
    <col min="1794" max="1795" width="18" style="73" customWidth="1"/>
    <col min="1796" max="2048" width="9" style="73"/>
    <col min="2049" max="2049" width="29.875" style="73" customWidth="1"/>
    <col min="2050" max="2051" width="18" style="73" customWidth="1"/>
    <col min="2052" max="2304" width="9" style="73"/>
    <col min="2305" max="2305" width="29.875" style="73" customWidth="1"/>
    <col min="2306" max="2307" width="18" style="73" customWidth="1"/>
    <col min="2308" max="2560" width="9" style="73"/>
    <col min="2561" max="2561" width="29.875" style="73" customWidth="1"/>
    <col min="2562" max="2563" width="18" style="73" customWidth="1"/>
    <col min="2564" max="2816" width="9" style="73"/>
    <col min="2817" max="2817" width="29.875" style="73" customWidth="1"/>
    <col min="2818" max="2819" width="18" style="73" customWidth="1"/>
    <col min="2820" max="3072" width="9" style="73"/>
    <col min="3073" max="3073" width="29.875" style="73" customWidth="1"/>
    <col min="3074" max="3075" width="18" style="73" customWidth="1"/>
    <col min="3076" max="3328" width="9" style="73"/>
    <col min="3329" max="3329" width="29.875" style="73" customWidth="1"/>
    <col min="3330" max="3331" width="18" style="73" customWidth="1"/>
    <col min="3332" max="3584" width="9" style="73"/>
    <col min="3585" max="3585" width="29.875" style="73" customWidth="1"/>
    <col min="3586" max="3587" width="18" style="73" customWidth="1"/>
    <col min="3588" max="3840" width="9" style="73"/>
    <col min="3841" max="3841" width="29.875" style="73" customWidth="1"/>
    <col min="3842" max="3843" width="18" style="73" customWidth="1"/>
    <col min="3844" max="4096" width="9" style="73"/>
    <col min="4097" max="4097" width="29.875" style="73" customWidth="1"/>
    <col min="4098" max="4099" width="18" style="73" customWidth="1"/>
    <col min="4100" max="4352" width="9" style="73"/>
    <col min="4353" max="4353" width="29.875" style="73" customWidth="1"/>
    <col min="4354" max="4355" width="18" style="73" customWidth="1"/>
    <col min="4356" max="4608" width="9" style="73"/>
    <col min="4609" max="4609" width="29.875" style="73" customWidth="1"/>
    <col min="4610" max="4611" width="18" style="73" customWidth="1"/>
    <col min="4612" max="4864" width="9" style="73"/>
    <col min="4865" max="4865" width="29.875" style="73" customWidth="1"/>
    <col min="4866" max="4867" width="18" style="73" customWidth="1"/>
    <col min="4868" max="5120" width="9" style="73"/>
    <col min="5121" max="5121" width="29.875" style="73" customWidth="1"/>
    <col min="5122" max="5123" width="18" style="73" customWidth="1"/>
    <col min="5124" max="5376" width="9" style="73"/>
    <col min="5377" max="5377" width="29.875" style="73" customWidth="1"/>
    <col min="5378" max="5379" width="18" style="73" customWidth="1"/>
    <col min="5380" max="5632" width="9" style="73"/>
    <col min="5633" max="5633" width="29.875" style="73" customWidth="1"/>
    <col min="5634" max="5635" width="18" style="73" customWidth="1"/>
    <col min="5636" max="5888" width="9" style="73"/>
    <col min="5889" max="5889" width="29.875" style="73" customWidth="1"/>
    <col min="5890" max="5891" width="18" style="73" customWidth="1"/>
    <col min="5892" max="6144" width="9" style="73"/>
    <col min="6145" max="6145" width="29.875" style="73" customWidth="1"/>
    <col min="6146" max="6147" width="18" style="73" customWidth="1"/>
    <col min="6148" max="6400" width="9" style="73"/>
    <col min="6401" max="6401" width="29.875" style="73" customWidth="1"/>
    <col min="6402" max="6403" width="18" style="73" customWidth="1"/>
    <col min="6404" max="6656" width="9" style="73"/>
    <col min="6657" max="6657" width="29.875" style="73" customWidth="1"/>
    <col min="6658" max="6659" width="18" style="73" customWidth="1"/>
    <col min="6660" max="6912" width="9" style="73"/>
    <col min="6913" max="6913" width="29.875" style="73" customWidth="1"/>
    <col min="6914" max="6915" width="18" style="73" customWidth="1"/>
    <col min="6916" max="7168" width="9" style="73"/>
    <col min="7169" max="7169" width="29.875" style="73" customWidth="1"/>
    <col min="7170" max="7171" width="18" style="73" customWidth="1"/>
    <col min="7172" max="7424" width="9" style="73"/>
    <col min="7425" max="7425" width="29.875" style="73" customWidth="1"/>
    <col min="7426" max="7427" width="18" style="73" customWidth="1"/>
    <col min="7428" max="7680" width="9" style="73"/>
    <col min="7681" max="7681" width="29.875" style="73" customWidth="1"/>
    <col min="7682" max="7683" width="18" style="73" customWidth="1"/>
    <col min="7684" max="7936" width="9" style="73"/>
    <col min="7937" max="7937" width="29.875" style="73" customWidth="1"/>
    <col min="7938" max="7939" width="18" style="73" customWidth="1"/>
    <col min="7940" max="8192" width="9" style="73"/>
    <col min="8193" max="8193" width="29.875" style="73" customWidth="1"/>
    <col min="8194" max="8195" width="18" style="73" customWidth="1"/>
    <col min="8196" max="8448" width="9" style="73"/>
    <col min="8449" max="8449" width="29.875" style="73" customWidth="1"/>
    <col min="8450" max="8451" width="18" style="73" customWidth="1"/>
    <col min="8452" max="8704" width="9" style="73"/>
    <col min="8705" max="8705" width="29.875" style="73" customWidth="1"/>
    <col min="8706" max="8707" width="18" style="73" customWidth="1"/>
    <col min="8708" max="8960" width="9" style="73"/>
    <col min="8961" max="8961" width="29.875" style="73" customWidth="1"/>
    <col min="8962" max="8963" width="18" style="73" customWidth="1"/>
    <col min="8964" max="9216" width="9" style="73"/>
    <col min="9217" max="9217" width="29.875" style="73" customWidth="1"/>
    <col min="9218" max="9219" width="18" style="73" customWidth="1"/>
    <col min="9220" max="9472" width="9" style="73"/>
    <col min="9473" max="9473" width="29.875" style="73" customWidth="1"/>
    <col min="9474" max="9475" width="18" style="73" customWidth="1"/>
    <col min="9476" max="9728" width="9" style="73"/>
    <col min="9729" max="9729" width="29.875" style="73" customWidth="1"/>
    <col min="9730" max="9731" width="18" style="73" customWidth="1"/>
    <col min="9732" max="9984" width="9" style="73"/>
    <col min="9985" max="9985" width="29.875" style="73" customWidth="1"/>
    <col min="9986" max="9987" width="18" style="73" customWidth="1"/>
    <col min="9988" max="10240" width="9" style="73"/>
    <col min="10241" max="10241" width="29.875" style="73" customWidth="1"/>
    <col min="10242" max="10243" width="18" style="73" customWidth="1"/>
    <col min="10244" max="10496" width="9" style="73"/>
    <col min="10497" max="10497" width="29.875" style="73" customWidth="1"/>
    <col min="10498" max="10499" width="18" style="73" customWidth="1"/>
    <col min="10500" max="10752" width="9" style="73"/>
    <col min="10753" max="10753" width="29.875" style="73" customWidth="1"/>
    <col min="10754" max="10755" width="18" style="73" customWidth="1"/>
    <col min="10756" max="11008" width="9" style="73"/>
    <col min="11009" max="11009" width="29.875" style="73" customWidth="1"/>
    <col min="11010" max="11011" width="18" style="73" customWidth="1"/>
    <col min="11012" max="11264" width="9" style="73"/>
    <col min="11265" max="11265" width="29.875" style="73" customWidth="1"/>
    <col min="11266" max="11267" width="18" style="73" customWidth="1"/>
    <col min="11268" max="11520" width="9" style="73"/>
    <col min="11521" max="11521" width="29.875" style="73" customWidth="1"/>
    <col min="11522" max="11523" width="18" style="73" customWidth="1"/>
    <col min="11524" max="11776" width="9" style="73"/>
    <col min="11777" max="11777" width="29.875" style="73" customWidth="1"/>
    <col min="11778" max="11779" width="18" style="73" customWidth="1"/>
    <col min="11780" max="12032" width="9" style="73"/>
    <col min="12033" max="12033" width="29.875" style="73" customWidth="1"/>
    <col min="12034" max="12035" width="18" style="73" customWidth="1"/>
    <col min="12036" max="12288" width="9" style="73"/>
    <col min="12289" max="12289" width="29.875" style="73" customWidth="1"/>
    <col min="12290" max="12291" width="18" style="73" customWidth="1"/>
    <col min="12292" max="12544" width="9" style="73"/>
    <col min="12545" max="12545" width="29.875" style="73" customWidth="1"/>
    <col min="12546" max="12547" width="18" style="73" customWidth="1"/>
    <col min="12548" max="12800" width="9" style="73"/>
    <col min="12801" max="12801" width="29.875" style="73" customWidth="1"/>
    <col min="12802" max="12803" width="18" style="73" customWidth="1"/>
    <col min="12804" max="13056" width="9" style="73"/>
    <col min="13057" max="13057" width="29.875" style="73" customWidth="1"/>
    <col min="13058" max="13059" width="18" style="73" customWidth="1"/>
    <col min="13060" max="13312" width="9" style="73"/>
    <col min="13313" max="13313" width="29.875" style="73" customWidth="1"/>
    <col min="13314" max="13315" width="18" style="73" customWidth="1"/>
    <col min="13316" max="13568" width="9" style="73"/>
    <col min="13569" max="13569" width="29.875" style="73" customWidth="1"/>
    <col min="13570" max="13571" width="18" style="73" customWidth="1"/>
    <col min="13572" max="13824" width="9" style="73"/>
    <col min="13825" max="13825" width="29.875" style="73" customWidth="1"/>
    <col min="13826" max="13827" width="18" style="73" customWidth="1"/>
    <col min="13828" max="14080" width="9" style="73"/>
    <col min="14081" max="14081" width="29.875" style="73" customWidth="1"/>
    <col min="14082" max="14083" width="18" style="73" customWidth="1"/>
    <col min="14084" max="14336" width="9" style="73"/>
    <col min="14337" max="14337" width="29.875" style="73" customWidth="1"/>
    <col min="14338" max="14339" width="18" style="73" customWidth="1"/>
    <col min="14340" max="14592" width="9" style="73"/>
    <col min="14593" max="14593" width="29.875" style="73" customWidth="1"/>
    <col min="14594" max="14595" width="18" style="73" customWidth="1"/>
    <col min="14596" max="14848" width="9" style="73"/>
    <col min="14849" max="14849" width="29.875" style="73" customWidth="1"/>
    <col min="14850" max="14851" width="18" style="73" customWidth="1"/>
    <col min="14852" max="15104" width="9" style="73"/>
    <col min="15105" max="15105" width="29.875" style="73" customWidth="1"/>
    <col min="15106" max="15107" width="18" style="73" customWidth="1"/>
    <col min="15108" max="15360" width="9" style="73"/>
    <col min="15361" max="15361" width="29.875" style="73" customWidth="1"/>
    <col min="15362" max="15363" width="18" style="73" customWidth="1"/>
    <col min="15364" max="15616" width="9" style="73"/>
    <col min="15617" max="15617" width="29.875" style="73" customWidth="1"/>
    <col min="15618" max="15619" width="18" style="73" customWidth="1"/>
    <col min="15620" max="15872" width="9" style="73"/>
    <col min="15873" max="15873" width="29.875" style="73" customWidth="1"/>
    <col min="15874" max="15875" width="18" style="73" customWidth="1"/>
    <col min="15876" max="16128" width="9" style="73"/>
    <col min="16129" max="16129" width="29.875" style="73" customWidth="1"/>
    <col min="16130" max="16131" width="18" style="73" customWidth="1"/>
    <col min="16132" max="16384" width="9" style="73"/>
  </cols>
  <sheetData>
    <row r="1" spans="2:5" ht="7.5" customHeight="1" x14ac:dyDescent="0.2">
      <c r="B1" s="72"/>
      <c r="C1" s="72"/>
      <c r="D1" s="72"/>
      <c r="E1" s="72"/>
    </row>
    <row r="2" spans="2:5" x14ac:dyDescent="0.2">
      <c r="B2" s="74" t="s">
        <v>1148</v>
      </c>
      <c r="C2" s="74"/>
      <c r="D2" s="74"/>
      <c r="E2" s="74"/>
    </row>
    <row r="3" spans="2:5" ht="7.5" customHeight="1" x14ac:dyDescent="0.2">
      <c r="B3" s="75"/>
      <c r="C3" s="75"/>
      <c r="D3" s="75"/>
      <c r="E3" s="75"/>
    </row>
    <row r="4" spans="2:5" ht="12.75" customHeight="1" x14ac:dyDescent="0.2">
      <c r="B4" s="76" t="s">
        <v>1149</v>
      </c>
      <c r="C4" s="77" t="s">
        <v>1150</v>
      </c>
      <c r="D4" s="78" t="s">
        <v>1151</v>
      </c>
      <c r="E4" s="78"/>
    </row>
    <row r="5" spans="2:5" ht="25.5" x14ac:dyDescent="0.2">
      <c r="B5" s="76"/>
      <c r="C5" s="77"/>
      <c r="D5" s="79" t="s">
        <v>1152</v>
      </c>
      <c r="E5" s="79" t="s">
        <v>1153</v>
      </c>
    </row>
    <row r="6" spans="2:5" ht="12.75" customHeight="1" x14ac:dyDescent="0.2">
      <c r="B6" s="80" t="s">
        <v>1154</v>
      </c>
      <c r="C6" s="80"/>
      <c r="D6" s="80"/>
      <c r="E6" s="80"/>
    </row>
    <row r="7" spans="2:5" x14ac:dyDescent="0.2">
      <c r="B7" s="81" t="s">
        <v>1155</v>
      </c>
      <c r="C7" s="82" t="s">
        <v>1156</v>
      </c>
      <c r="D7" s="83">
        <v>0</v>
      </c>
      <c r="E7" s="83">
        <v>0</v>
      </c>
    </row>
    <row r="8" spans="2:5" x14ac:dyDescent="0.2">
      <c r="B8" s="84" t="s">
        <v>1157</v>
      </c>
      <c r="C8" s="85" t="s">
        <v>1158</v>
      </c>
      <c r="D8" s="86">
        <v>1.4999999999999999E-2</v>
      </c>
      <c r="E8" s="86">
        <v>1.4999999999999999E-2</v>
      </c>
    </row>
    <row r="9" spans="2:5" x14ac:dyDescent="0.2">
      <c r="B9" s="81" t="s">
        <v>1159</v>
      </c>
      <c r="C9" s="82" t="s">
        <v>1160</v>
      </c>
      <c r="D9" s="83">
        <v>0.01</v>
      </c>
      <c r="E9" s="83">
        <v>0.01</v>
      </c>
    </row>
    <row r="10" spans="2:5" x14ac:dyDescent="0.2">
      <c r="B10" s="84" t="s">
        <v>1161</v>
      </c>
      <c r="C10" s="85" t="s">
        <v>1162</v>
      </c>
      <c r="D10" s="86">
        <v>2E-3</v>
      </c>
      <c r="E10" s="86">
        <v>2E-3</v>
      </c>
    </row>
    <row r="11" spans="2:5" x14ac:dyDescent="0.2">
      <c r="B11" s="81" t="s">
        <v>1163</v>
      </c>
      <c r="C11" s="82" t="s">
        <v>1164</v>
      </c>
      <c r="D11" s="83">
        <v>6.0000000000000001E-3</v>
      </c>
      <c r="E11" s="83">
        <v>6.0000000000000001E-3</v>
      </c>
    </row>
    <row r="12" spans="2:5" x14ac:dyDescent="0.2">
      <c r="B12" s="84" t="s">
        <v>1165</v>
      </c>
      <c r="C12" s="85" t="s">
        <v>1166</v>
      </c>
      <c r="D12" s="86">
        <v>2.5000000000000001E-2</v>
      </c>
      <c r="E12" s="86">
        <v>2.5000000000000001E-2</v>
      </c>
    </row>
    <row r="13" spans="2:5" x14ac:dyDescent="0.2">
      <c r="B13" s="81" t="s">
        <v>1167</v>
      </c>
      <c r="C13" s="82" t="s">
        <v>1168</v>
      </c>
      <c r="D13" s="83">
        <v>0.03</v>
      </c>
      <c r="E13" s="83">
        <v>0.03</v>
      </c>
    </row>
    <row r="14" spans="2:5" x14ac:dyDescent="0.2">
      <c r="B14" s="84" t="s">
        <v>1169</v>
      </c>
      <c r="C14" s="85" t="s">
        <v>1170</v>
      </c>
      <c r="D14" s="86">
        <v>0.08</v>
      </c>
      <c r="E14" s="86">
        <v>0.08</v>
      </c>
    </row>
    <row r="15" spans="2:5" x14ac:dyDescent="0.2">
      <c r="B15" s="81" t="s">
        <v>1171</v>
      </c>
      <c r="C15" s="82" t="s">
        <v>1172</v>
      </c>
      <c r="D15" s="83">
        <v>0</v>
      </c>
      <c r="E15" s="83">
        <v>0</v>
      </c>
    </row>
    <row r="16" spans="2:5" x14ac:dyDescent="0.2">
      <c r="B16" s="87" t="s">
        <v>1173</v>
      </c>
      <c r="C16" s="88" t="s">
        <v>10</v>
      </c>
      <c r="D16" s="89">
        <v>0.16800000000000001</v>
      </c>
      <c r="E16" s="89">
        <v>0.16800000000000001</v>
      </c>
    </row>
    <row r="17" spans="2:5" x14ac:dyDescent="0.2">
      <c r="B17" s="80" t="s">
        <v>1174</v>
      </c>
      <c r="C17" s="80"/>
      <c r="D17" s="80"/>
      <c r="E17" s="80"/>
    </row>
    <row r="18" spans="2:5" x14ac:dyDescent="0.2">
      <c r="B18" s="81" t="s">
        <v>1175</v>
      </c>
      <c r="C18" s="82" t="s">
        <v>1176</v>
      </c>
      <c r="D18" s="83">
        <v>0.1802</v>
      </c>
      <c r="E18" s="83" t="s">
        <v>1177</v>
      </c>
    </row>
    <row r="19" spans="2:5" x14ac:dyDescent="0.2">
      <c r="B19" s="84" t="s">
        <v>1178</v>
      </c>
      <c r="C19" s="85" t="s">
        <v>1179</v>
      </c>
      <c r="D19" s="86">
        <v>4.3099999999999999E-2</v>
      </c>
      <c r="E19" s="86" t="s">
        <v>1177</v>
      </c>
    </row>
    <row r="20" spans="2:5" x14ac:dyDescent="0.2">
      <c r="B20" s="81" t="s">
        <v>1180</v>
      </c>
      <c r="C20" s="82" t="s">
        <v>1181</v>
      </c>
      <c r="D20" s="83">
        <v>8.6999999999999994E-3</v>
      </c>
      <c r="E20" s="83">
        <v>6.6E-3</v>
      </c>
    </row>
    <row r="21" spans="2:5" x14ac:dyDescent="0.2">
      <c r="B21" s="84" t="s">
        <v>1182</v>
      </c>
      <c r="C21" s="85" t="s">
        <v>1183</v>
      </c>
      <c r="D21" s="86">
        <v>0.1096</v>
      </c>
      <c r="E21" s="86">
        <v>8.3299999999999999E-2</v>
      </c>
    </row>
    <row r="22" spans="2:5" x14ac:dyDescent="0.2">
      <c r="B22" s="81" t="s">
        <v>1184</v>
      </c>
      <c r="C22" s="82" t="s">
        <v>1185</v>
      </c>
      <c r="D22" s="83">
        <v>6.9999999999999999E-4</v>
      </c>
      <c r="E22" s="83">
        <v>5.0000000000000001E-4</v>
      </c>
    </row>
    <row r="23" spans="2:5" x14ac:dyDescent="0.2">
      <c r="B23" s="84" t="s">
        <v>1186</v>
      </c>
      <c r="C23" s="85" t="s">
        <v>1187</v>
      </c>
      <c r="D23" s="86">
        <v>7.3000000000000001E-3</v>
      </c>
      <c r="E23" s="86">
        <v>5.5999999999999999E-3</v>
      </c>
    </row>
    <row r="24" spans="2:5" x14ac:dyDescent="0.2">
      <c r="B24" s="81" t="s">
        <v>1188</v>
      </c>
      <c r="C24" s="82" t="s">
        <v>1189</v>
      </c>
      <c r="D24" s="83">
        <v>2.0199999999999999E-2</v>
      </c>
      <c r="E24" s="83" t="s">
        <v>1177</v>
      </c>
    </row>
    <row r="25" spans="2:5" x14ac:dyDescent="0.2">
      <c r="B25" s="84" t="s">
        <v>1190</v>
      </c>
      <c r="C25" s="85" t="s">
        <v>1191</v>
      </c>
      <c r="D25" s="86">
        <v>1E-3</v>
      </c>
      <c r="E25" s="86">
        <v>8.0000000000000004E-4</v>
      </c>
    </row>
    <row r="26" spans="2:5" x14ac:dyDescent="0.2">
      <c r="B26" s="81" t="s">
        <v>1192</v>
      </c>
      <c r="C26" s="82" t="s">
        <v>1193</v>
      </c>
      <c r="D26" s="83">
        <v>9.64E-2</v>
      </c>
      <c r="E26" s="83">
        <v>7.3300000000000004E-2</v>
      </c>
    </row>
    <row r="27" spans="2:5" x14ac:dyDescent="0.2">
      <c r="B27" s="84" t="s">
        <v>1194</v>
      </c>
      <c r="C27" s="85" t="s">
        <v>1195</v>
      </c>
      <c r="D27" s="86">
        <v>4.0000000000000002E-4</v>
      </c>
      <c r="E27" s="86">
        <v>2.9999999999999997E-4</v>
      </c>
    </row>
    <row r="28" spans="2:5" x14ac:dyDescent="0.2">
      <c r="B28" s="90" t="s">
        <v>1196</v>
      </c>
      <c r="C28" s="90" t="s">
        <v>10</v>
      </c>
      <c r="D28" s="91">
        <v>0.46760000000000002</v>
      </c>
      <c r="E28" s="91">
        <v>0.1704</v>
      </c>
    </row>
    <row r="29" spans="2:5" x14ac:dyDescent="0.2">
      <c r="B29" s="80" t="s">
        <v>1197</v>
      </c>
      <c r="C29" s="80"/>
      <c r="D29" s="80"/>
      <c r="E29" s="80"/>
    </row>
    <row r="30" spans="2:5" x14ac:dyDescent="0.2">
      <c r="B30" s="81" t="s">
        <v>1198</v>
      </c>
      <c r="C30" s="82" t="s">
        <v>1199</v>
      </c>
      <c r="D30" s="83">
        <v>4.53E-2</v>
      </c>
      <c r="E30" s="83">
        <v>3.4500000000000003E-2</v>
      </c>
    </row>
    <row r="31" spans="2:5" x14ac:dyDescent="0.2">
      <c r="B31" s="84" t="s">
        <v>1200</v>
      </c>
      <c r="C31" s="85" t="s">
        <v>1201</v>
      </c>
      <c r="D31" s="86">
        <v>1.1000000000000001E-3</v>
      </c>
      <c r="E31" s="86">
        <v>8.0000000000000004E-4</v>
      </c>
    </row>
    <row r="32" spans="2:5" x14ac:dyDescent="0.2">
      <c r="B32" s="81" t="s">
        <v>1202</v>
      </c>
      <c r="C32" s="82" t="s">
        <v>1203</v>
      </c>
      <c r="D32" s="83">
        <v>4.24E-2</v>
      </c>
      <c r="E32" s="83">
        <v>3.2300000000000002E-2</v>
      </c>
    </row>
    <row r="33" spans="2:5" x14ac:dyDescent="0.2">
      <c r="B33" s="84" t="s">
        <v>1204</v>
      </c>
      <c r="C33" s="85" t="s">
        <v>1205</v>
      </c>
      <c r="D33" s="86">
        <v>2.9899999999999999E-2</v>
      </c>
      <c r="E33" s="86">
        <v>2.2800000000000001E-2</v>
      </c>
    </row>
    <row r="34" spans="2:5" x14ac:dyDescent="0.2">
      <c r="B34" s="81" t="s">
        <v>1206</v>
      </c>
      <c r="C34" s="82" t="s">
        <v>1207</v>
      </c>
      <c r="D34" s="83">
        <v>3.8E-3</v>
      </c>
      <c r="E34" s="83">
        <v>2.8999999999999998E-3</v>
      </c>
    </row>
    <row r="35" spans="2:5" x14ac:dyDescent="0.2">
      <c r="B35" s="87" t="s">
        <v>1208</v>
      </c>
      <c r="C35" s="88" t="s">
        <v>10</v>
      </c>
      <c r="D35" s="89">
        <v>0.1225</v>
      </c>
      <c r="E35" s="89">
        <v>9.3299999999999994E-2</v>
      </c>
    </row>
    <row r="36" spans="2:5" ht="12.75" customHeight="1" x14ac:dyDescent="0.2">
      <c r="B36" s="80" t="s">
        <v>1209</v>
      </c>
      <c r="C36" s="80"/>
      <c r="D36" s="80"/>
      <c r="E36" s="80"/>
    </row>
    <row r="37" spans="2:5" x14ac:dyDescent="0.2">
      <c r="B37" s="81" t="s">
        <v>1210</v>
      </c>
      <c r="C37" s="82" t="s">
        <v>1211</v>
      </c>
      <c r="D37" s="83">
        <v>7.8600000000000003E-2</v>
      </c>
      <c r="E37" s="83">
        <v>2.86E-2</v>
      </c>
    </row>
    <row r="38" spans="2:5" ht="38.25" x14ac:dyDescent="0.2">
      <c r="B38" s="84" t="s">
        <v>1212</v>
      </c>
      <c r="C38" s="85" t="s">
        <v>1213</v>
      </c>
      <c r="D38" s="86">
        <v>3.8E-3</v>
      </c>
      <c r="E38" s="86">
        <v>2.8999999999999998E-3</v>
      </c>
    </row>
    <row r="39" spans="2:5" x14ac:dyDescent="0.2">
      <c r="B39" s="90" t="s">
        <v>1214</v>
      </c>
      <c r="C39" s="90" t="s">
        <v>10</v>
      </c>
      <c r="D39" s="91">
        <v>8.2400000000000001E-2</v>
      </c>
      <c r="E39" s="91">
        <v>3.15E-2</v>
      </c>
    </row>
    <row r="40" spans="2:5" ht="12.75" customHeight="1" x14ac:dyDescent="0.2">
      <c r="B40" s="92" t="s">
        <v>1215</v>
      </c>
      <c r="C40" s="92"/>
      <c r="D40" s="93">
        <f>D16+D28+D35+D39</f>
        <v>0.84050000000000002</v>
      </c>
      <c r="E40" s="93">
        <f>E16+E28+E35+E39</f>
        <v>0.46320000000000006</v>
      </c>
    </row>
  </sheetData>
  <mergeCells count="11">
    <mergeCell ref="B6:E6"/>
    <mergeCell ref="B17:E17"/>
    <mergeCell ref="B29:E29"/>
    <mergeCell ref="B36:E36"/>
    <mergeCell ref="B40:C40"/>
    <mergeCell ref="B1:E1"/>
    <mergeCell ref="B2:E2"/>
    <mergeCell ref="B3:E3"/>
    <mergeCell ref="B4:B5"/>
    <mergeCell ref="C4:C5"/>
    <mergeCell ref="D4:E4"/>
  </mergeCells>
  <printOptions horizontalCentered="1"/>
  <pageMargins left="0.23622047244094491" right="0.23622047244094491" top="1.1811023622047245" bottom="0.78740157480314965" header="0.31496062992125984" footer="0.31496062992125984"/>
  <pageSetup paperSize="9" orientation="portrait" horizontalDpi="360" verticalDpi="360" r:id="rId1"/>
  <headerFooter>
    <oddFooter>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C1D29-016B-43FB-85FD-1790669EF339}">
  <sheetPr>
    <tabColor theme="9" tint="0.39997558519241921"/>
    <pageSetUpPr fitToPage="1"/>
  </sheetPr>
  <dimension ref="B2:U56"/>
  <sheetViews>
    <sheetView showGridLines="0" tabSelected="1" view="pageBreakPreview" topLeftCell="C1" zoomScale="85" zoomScaleNormal="85" zoomScaleSheetLayoutView="85" workbookViewId="0">
      <selection activeCell="W4" sqref="W4"/>
    </sheetView>
  </sheetViews>
  <sheetFormatPr defaultColWidth="9" defaultRowHeight="12.75" x14ac:dyDescent="0.2"/>
  <cols>
    <col min="1" max="1" width="3.125" style="97" customWidth="1"/>
    <col min="2" max="2" width="27.5" style="97" customWidth="1"/>
    <col min="3" max="3" width="13.125" style="97" customWidth="1"/>
    <col min="4" max="4" width="9" style="97" customWidth="1"/>
    <col min="5" max="5" width="9.625" style="97" customWidth="1"/>
    <col min="6" max="6" width="8.375" style="97" customWidth="1"/>
    <col min="7" max="7" width="8.5" style="97" customWidth="1"/>
    <col min="8" max="8" width="8.625" style="97" customWidth="1"/>
    <col min="9" max="9" width="8.125" style="97" customWidth="1"/>
    <col min="10" max="10" width="9" style="97"/>
    <col min="11" max="11" width="8" style="97" customWidth="1"/>
    <col min="12" max="15" width="9" style="97"/>
    <col min="16" max="16" width="10.875" style="97" bestFit="1" customWidth="1"/>
    <col min="17" max="16384" width="9" style="97"/>
  </cols>
  <sheetData>
    <row r="2" spans="2:21" ht="24.75" customHeight="1" x14ac:dyDescent="0.25">
      <c r="B2" s="94" t="s">
        <v>1216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6"/>
      <c r="Q2" s="94"/>
      <c r="R2" s="95"/>
      <c r="S2" s="95"/>
      <c r="T2" s="95"/>
      <c r="U2" s="96"/>
    </row>
    <row r="3" spans="2:21" ht="26.25" customHeight="1" x14ac:dyDescent="0.2">
      <c r="B3" s="98" t="s">
        <v>1217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100"/>
      <c r="Q3" s="101"/>
      <c r="R3" s="102"/>
      <c r="S3" s="102"/>
      <c r="T3" s="102"/>
      <c r="U3" s="103"/>
    </row>
    <row r="4" spans="2:21" ht="21.75" customHeight="1" x14ac:dyDescent="0.2">
      <c r="B4" s="104" t="s">
        <v>1218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6"/>
      <c r="Q4" s="101"/>
      <c r="R4" s="102"/>
      <c r="S4" s="102"/>
      <c r="T4" s="102"/>
      <c r="U4" s="103"/>
    </row>
    <row r="5" spans="2:21" ht="15" customHeight="1" x14ac:dyDescent="0.25">
      <c r="B5" s="107" t="s">
        <v>1258</v>
      </c>
      <c r="C5" s="108"/>
      <c r="D5" s="108"/>
      <c r="E5" s="108"/>
      <c r="F5" s="108"/>
      <c r="G5" s="108"/>
      <c r="H5" s="108"/>
      <c r="I5" s="108"/>
      <c r="J5" s="109"/>
      <c r="K5" s="109"/>
      <c r="L5" s="109"/>
      <c r="M5" s="109"/>
      <c r="N5" s="109"/>
      <c r="O5" s="109"/>
      <c r="P5" s="109"/>
      <c r="Q5" s="101"/>
      <c r="R5" s="102"/>
      <c r="S5" s="102"/>
      <c r="T5" s="102"/>
      <c r="U5" s="103"/>
    </row>
    <row r="6" spans="2:21" ht="14.25" customHeight="1" x14ac:dyDescent="0.25">
      <c r="B6" s="107" t="s">
        <v>1219</v>
      </c>
      <c r="C6" s="108"/>
      <c r="D6" s="108"/>
      <c r="E6" s="110"/>
      <c r="F6" s="110"/>
      <c r="G6" s="110"/>
      <c r="H6" s="110"/>
      <c r="I6" s="110"/>
      <c r="J6" s="109"/>
      <c r="K6" s="109"/>
      <c r="L6" s="109"/>
      <c r="M6" s="109"/>
      <c r="N6" s="109"/>
      <c r="O6" s="109"/>
      <c r="P6" s="109"/>
      <c r="Q6" s="101"/>
      <c r="R6" s="102"/>
      <c r="S6" s="102"/>
      <c r="T6" s="102"/>
      <c r="U6" s="103"/>
    </row>
    <row r="7" spans="2:21" ht="15.75" customHeight="1" x14ac:dyDescent="0.25">
      <c r="B7" s="111" t="s">
        <v>1259</v>
      </c>
      <c r="C7" s="112"/>
      <c r="D7" s="112"/>
      <c r="E7" s="112"/>
      <c r="F7" s="112"/>
      <c r="G7" s="112"/>
      <c r="H7" s="112"/>
      <c r="I7" s="112"/>
      <c r="J7" s="109"/>
      <c r="K7" s="109"/>
      <c r="L7" s="109"/>
      <c r="M7" s="109"/>
      <c r="N7" s="109"/>
      <c r="O7" s="109"/>
      <c r="P7" s="109"/>
      <c r="Q7" s="101"/>
      <c r="R7" s="102"/>
      <c r="S7" s="102"/>
      <c r="T7" s="102"/>
      <c r="U7" s="103"/>
    </row>
    <row r="8" spans="2:21" ht="50.25" customHeight="1" x14ac:dyDescent="0.2">
      <c r="B8" s="113" t="s">
        <v>1220</v>
      </c>
      <c r="C8" s="113"/>
      <c r="D8" s="114" t="s">
        <v>1221</v>
      </c>
      <c r="E8" s="114"/>
      <c r="F8" s="114"/>
      <c r="G8" s="115" t="s">
        <v>1222</v>
      </c>
      <c r="H8" s="115"/>
      <c r="I8" s="115"/>
      <c r="J8" s="115" t="s">
        <v>1223</v>
      </c>
      <c r="K8" s="115"/>
      <c r="L8" s="115"/>
      <c r="M8" s="115" t="s">
        <v>1224</v>
      </c>
      <c r="N8" s="115"/>
      <c r="O8" s="115"/>
      <c r="P8" s="115" t="s">
        <v>1225</v>
      </c>
      <c r="Q8" s="115"/>
      <c r="R8" s="115"/>
      <c r="S8" s="115" t="s">
        <v>1226</v>
      </c>
      <c r="T8" s="115"/>
      <c r="U8" s="115"/>
    </row>
    <row r="9" spans="2:21" ht="15.75" customHeight="1" x14ac:dyDescent="0.2">
      <c r="B9" s="116" t="s">
        <v>1227</v>
      </c>
      <c r="C9" s="117" t="s">
        <v>1228</v>
      </c>
      <c r="D9" s="117" t="s">
        <v>1229</v>
      </c>
      <c r="E9" s="117" t="s">
        <v>1230</v>
      </c>
      <c r="F9" s="117" t="s">
        <v>1231</v>
      </c>
      <c r="G9" s="117" t="s">
        <v>1229</v>
      </c>
      <c r="H9" s="117" t="s">
        <v>1230</v>
      </c>
      <c r="I9" s="117" t="s">
        <v>1231</v>
      </c>
      <c r="J9" s="117" t="s">
        <v>1229</v>
      </c>
      <c r="K9" s="117" t="s">
        <v>1230</v>
      </c>
      <c r="L9" s="117" t="s">
        <v>1231</v>
      </c>
      <c r="M9" s="117" t="s">
        <v>1229</v>
      </c>
      <c r="N9" s="117" t="s">
        <v>1230</v>
      </c>
      <c r="O9" s="117" t="s">
        <v>1231</v>
      </c>
      <c r="P9" s="117" t="s">
        <v>1229</v>
      </c>
      <c r="Q9" s="117" t="s">
        <v>1230</v>
      </c>
      <c r="R9" s="117" t="s">
        <v>1231</v>
      </c>
      <c r="S9" s="117" t="s">
        <v>1229</v>
      </c>
      <c r="T9" s="117" t="s">
        <v>1230</v>
      </c>
      <c r="U9" s="117" t="s">
        <v>1231</v>
      </c>
    </row>
    <row r="10" spans="2:21" x14ac:dyDescent="0.2">
      <c r="B10" s="118" t="s">
        <v>1232</v>
      </c>
      <c r="C10" s="119">
        <v>3</v>
      </c>
      <c r="D10" s="120">
        <v>3</v>
      </c>
      <c r="E10" s="120">
        <v>4</v>
      </c>
      <c r="F10" s="120">
        <v>5.5</v>
      </c>
      <c r="G10" s="120">
        <v>3.8</v>
      </c>
      <c r="H10" s="120">
        <v>4.01</v>
      </c>
      <c r="I10" s="120">
        <v>4.67</v>
      </c>
      <c r="J10" s="120">
        <v>3.43</v>
      </c>
      <c r="K10" s="120">
        <v>4.93</v>
      </c>
      <c r="L10" s="120">
        <v>6.71</v>
      </c>
      <c r="M10" s="120">
        <v>1.5</v>
      </c>
      <c r="N10" s="120">
        <v>3.45</v>
      </c>
      <c r="O10" s="120">
        <v>4.49</v>
      </c>
      <c r="P10" s="120">
        <v>5.29</v>
      </c>
      <c r="Q10" s="120">
        <v>5.92</v>
      </c>
      <c r="R10" s="120">
        <v>7.93</v>
      </c>
      <c r="S10" s="120">
        <v>4</v>
      </c>
      <c r="T10" s="120">
        <v>5.52</v>
      </c>
      <c r="U10" s="120" t="s">
        <v>1233</v>
      </c>
    </row>
    <row r="11" spans="2:21" x14ac:dyDescent="0.2">
      <c r="B11" s="118" t="s">
        <v>1234</v>
      </c>
      <c r="C11" s="119">
        <v>0.8</v>
      </c>
      <c r="D11" s="120">
        <v>0.8</v>
      </c>
      <c r="E11" s="120">
        <v>0.8</v>
      </c>
      <c r="F11" s="120">
        <v>1</v>
      </c>
      <c r="G11" s="120">
        <v>0.32</v>
      </c>
      <c r="H11" s="120">
        <v>0.4</v>
      </c>
      <c r="I11" s="120">
        <v>0.74</v>
      </c>
      <c r="J11" s="120">
        <v>0.28000000000000003</v>
      </c>
      <c r="K11" s="120">
        <v>0.49</v>
      </c>
      <c r="L11" s="120">
        <v>0.75</v>
      </c>
      <c r="M11" s="120">
        <v>0.3</v>
      </c>
      <c r="N11" s="120">
        <v>0.48</v>
      </c>
      <c r="O11" s="120">
        <v>0.82</v>
      </c>
      <c r="P11" s="120">
        <v>0.25</v>
      </c>
      <c r="Q11" s="120">
        <v>0.51</v>
      </c>
      <c r="R11" s="120">
        <v>0.56000000000000005</v>
      </c>
      <c r="S11" s="120">
        <v>0.81</v>
      </c>
      <c r="T11" s="120">
        <v>1.22</v>
      </c>
      <c r="U11" s="120">
        <v>1.99</v>
      </c>
    </row>
    <row r="12" spans="2:21" x14ac:dyDescent="0.2">
      <c r="B12" s="118" t="s">
        <v>1235</v>
      </c>
      <c r="C12" s="119">
        <v>0.97</v>
      </c>
      <c r="D12" s="120">
        <v>0.97</v>
      </c>
      <c r="E12" s="120">
        <v>1.27</v>
      </c>
      <c r="F12" s="120">
        <v>1.27</v>
      </c>
      <c r="G12" s="120">
        <v>0.5</v>
      </c>
      <c r="H12" s="120">
        <v>0.56000000000000005</v>
      </c>
      <c r="I12" s="120">
        <v>0.97</v>
      </c>
      <c r="J12" s="120">
        <v>1</v>
      </c>
      <c r="K12" s="120">
        <v>1.39</v>
      </c>
      <c r="L12" s="120">
        <v>1.74</v>
      </c>
      <c r="M12" s="120">
        <v>0.56000000000000005</v>
      </c>
      <c r="N12" s="120">
        <v>0.85</v>
      </c>
      <c r="O12" s="120">
        <v>0.89</v>
      </c>
      <c r="P12" s="120">
        <v>1</v>
      </c>
      <c r="Q12" s="120">
        <v>1.48</v>
      </c>
      <c r="R12" s="120">
        <v>1.97</v>
      </c>
      <c r="S12" s="120">
        <v>1.46</v>
      </c>
      <c r="T12" s="120">
        <v>2.3199999999999998</v>
      </c>
      <c r="U12" s="120">
        <v>3.16</v>
      </c>
    </row>
    <row r="13" spans="2:21" x14ac:dyDescent="0.2">
      <c r="B13" s="118" t="s">
        <v>1236</v>
      </c>
      <c r="C13" s="119">
        <v>0.59</v>
      </c>
      <c r="D13" s="120">
        <v>0.59</v>
      </c>
      <c r="E13" s="120">
        <v>1.23</v>
      </c>
      <c r="F13" s="120">
        <v>1.39</v>
      </c>
      <c r="G13" s="120">
        <v>1.02</v>
      </c>
      <c r="H13" s="120">
        <v>1.1100000000000001</v>
      </c>
      <c r="I13" s="120">
        <v>1.21</v>
      </c>
      <c r="J13" s="120">
        <v>0.94</v>
      </c>
      <c r="K13" s="120">
        <v>0.99</v>
      </c>
      <c r="L13" s="120">
        <v>1.17</v>
      </c>
      <c r="M13" s="120">
        <v>0.85</v>
      </c>
      <c r="N13" s="120">
        <v>0.85</v>
      </c>
      <c r="O13" s="120">
        <v>1.1100000000000001</v>
      </c>
      <c r="P13" s="120">
        <v>1.01</v>
      </c>
      <c r="Q13" s="120">
        <v>1.07</v>
      </c>
      <c r="R13" s="120">
        <v>1.1100000000000001</v>
      </c>
      <c r="S13" s="120">
        <v>0.94</v>
      </c>
      <c r="T13" s="120">
        <v>1.02</v>
      </c>
      <c r="U13" s="120">
        <v>1.33</v>
      </c>
    </row>
    <row r="14" spans="2:21" x14ac:dyDescent="0.2">
      <c r="B14" s="118" t="s">
        <v>1237</v>
      </c>
      <c r="C14" s="119">
        <v>7.74</v>
      </c>
      <c r="D14" s="120">
        <v>6.16</v>
      </c>
      <c r="E14" s="120">
        <v>7.4</v>
      </c>
      <c r="F14" s="120">
        <v>8.9600000000000009</v>
      </c>
      <c r="G14" s="120">
        <v>6.64</v>
      </c>
      <c r="H14" s="120">
        <v>7.3</v>
      </c>
      <c r="I14" s="120">
        <v>8.69</v>
      </c>
      <c r="J14" s="120">
        <v>6.74</v>
      </c>
      <c r="K14" s="120">
        <v>8.0399999999999991</v>
      </c>
      <c r="L14" s="120">
        <v>9.4</v>
      </c>
      <c r="M14" s="120">
        <v>3.5</v>
      </c>
      <c r="N14" s="120">
        <v>5.1100000000000003</v>
      </c>
      <c r="O14" s="120">
        <v>6.22</v>
      </c>
      <c r="P14" s="120">
        <v>8</v>
      </c>
      <c r="Q14" s="120">
        <v>8.31</v>
      </c>
      <c r="R14" s="120">
        <v>9.51</v>
      </c>
      <c r="S14" s="120">
        <v>7.14</v>
      </c>
      <c r="T14" s="120">
        <v>8.4</v>
      </c>
      <c r="U14" s="120">
        <v>10.43</v>
      </c>
    </row>
    <row r="15" spans="2:21" ht="27.75" customHeight="1" x14ac:dyDescent="0.2">
      <c r="B15" s="121" t="s">
        <v>1238</v>
      </c>
      <c r="C15" s="119">
        <f>0.65+3+2+3.6</f>
        <v>9.25</v>
      </c>
      <c r="D15" s="122" t="s">
        <v>1239</v>
      </c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</row>
    <row r="16" spans="2:21" x14ac:dyDescent="0.2">
      <c r="B16" s="123"/>
      <c r="D16" s="124"/>
      <c r="E16" s="124"/>
      <c r="F16" s="124"/>
      <c r="U16" s="125"/>
    </row>
    <row r="17" spans="2:21" x14ac:dyDescent="0.2">
      <c r="B17" s="126" t="s">
        <v>1240</v>
      </c>
      <c r="C17" s="127"/>
      <c r="D17" s="127"/>
      <c r="E17" s="127"/>
      <c r="F17" s="128"/>
      <c r="G17" s="114" t="s">
        <v>1241</v>
      </c>
      <c r="H17" s="114"/>
      <c r="I17" s="114"/>
      <c r="J17" s="114"/>
      <c r="K17" s="114"/>
      <c r="L17" s="114"/>
      <c r="M17" s="114"/>
      <c r="N17" s="114"/>
      <c r="O17" s="114"/>
      <c r="P17" s="129"/>
      <c r="Q17" s="129"/>
      <c r="R17" s="129"/>
      <c r="S17" s="129"/>
      <c r="T17" s="129"/>
      <c r="U17" s="130"/>
    </row>
    <row r="18" spans="2:21" ht="18.75" customHeight="1" x14ac:dyDescent="0.2">
      <c r="B18" s="131" t="s">
        <v>1242</v>
      </c>
      <c r="C18" s="132"/>
      <c r="D18" s="132"/>
      <c r="E18" s="132"/>
      <c r="F18" s="128"/>
      <c r="G18" s="114" t="s">
        <v>1243</v>
      </c>
      <c r="H18" s="114"/>
      <c r="I18" s="114"/>
      <c r="J18" s="114"/>
      <c r="K18" s="114"/>
      <c r="L18" s="114"/>
      <c r="M18" s="133" t="s">
        <v>1229</v>
      </c>
      <c r="N18" s="133" t="s">
        <v>1230</v>
      </c>
      <c r="O18" s="133" t="s">
        <v>1231</v>
      </c>
      <c r="P18" s="129"/>
      <c r="Q18" s="129"/>
      <c r="R18" s="129"/>
      <c r="S18" s="129"/>
      <c r="T18" s="129"/>
      <c r="U18" s="130"/>
    </row>
    <row r="19" spans="2:21" ht="25.5" customHeight="1" x14ac:dyDescent="0.2">
      <c r="B19" s="134" t="s">
        <v>1244</v>
      </c>
      <c r="C19" s="135"/>
      <c r="D19" s="135"/>
      <c r="E19" s="135"/>
      <c r="F19" s="128"/>
      <c r="G19" s="136" t="s">
        <v>1221</v>
      </c>
      <c r="H19" s="136"/>
      <c r="I19" s="136"/>
      <c r="J19" s="136"/>
      <c r="K19" s="136"/>
      <c r="L19" s="136"/>
      <c r="M19" s="137">
        <v>20.34</v>
      </c>
      <c r="N19" s="137">
        <v>22.12</v>
      </c>
      <c r="O19" s="137">
        <v>25</v>
      </c>
      <c r="P19" s="129"/>
      <c r="Q19" s="129"/>
      <c r="R19" s="129"/>
      <c r="S19" s="129"/>
      <c r="T19" s="129"/>
      <c r="U19" s="130"/>
    </row>
    <row r="20" spans="2:21" ht="27" customHeight="1" x14ac:dyDescent="0.2">
      <c r="B20" s="134" t="s">
        <v>1245</v>
      </c>
      <c r="C20" s="135"/>
      <c r="D20" s="135"/>
      <c r="E20" s="135"/>
      <c r="F20" s="129"/>
      <c r="G20" s="136" t="s">
        <v>1246</v>
      </c>
      <c r="H20" s="136"/>
      <c r="I20" s="136"/>
      <c r="J20" s="136"/>
      <c r="K20" s="136"/>
      <c r="L20" s="136"/>
      <c r="M20" s="137">
        <v>19.600000000000001</v>
      </c>
      <c r="N20" s="137">
        <v>20.97</v>
      </c>
      <c r="O20" s="137">
        <v>24.23</v>
      </c>
      <c r="P20" s="129"/>
      <c r="Q20" s="129"/>
      <c r="R20" s="129"/>
      <c r="S20" s="129"/>
      <c r="T20" s="129"/>
      <c r="U20" s="130"/>
    </row>
    <row r="21" spans="2:21" ht="29.25" customHeight="1" x14ac:dyDescent="0.2">
      <c r="B21" s="138" t="s">
        <v>1247</v>
      </c>
      <c r="C21" s="139">
        <f>ROUND(((1+(C10+C11+C12)/100)*((1+C13/100)*(1+C14/100))/(1-C15/100))-1,4)</f>
        <v>0.25119999999999998</v>
      </c>
      <c r="D21" s="140"/>
      <c r="E21" s="140"/>
      <c r="F21" s="129"/>
      <c r="G21" s="136" t="s">
        <v>1248</v>
      </c>
      <c r="H21" s="136"/>
      <c r="I21" s="136"/>
      <c r="J21" s="136"/>
      <c r="K21" s="136"/>
      <c r="L21" s="136"/>
      <c r="M21" s="137">
        <v>20.76</v>
      </c>
      <c r="N21" s="137">
        <v>24.18</v>
      </c>
      <c r="O21" s="137">
        <v>26.44</v>
      </c>
      <c r="P21" s="129"/>
      <c r="Q21" s="129"/>
      <c r="R21" s="129"/>
      <c r="S21" s="129"/>
      <c r="T21" s="129"/>
      <c r="U21" s="130"/>
    </row>
    <row r="22" spans="2:21" ht="30.75" customHeight="1" x14ac:dyDescent="0.2">
      <c r="B22" s="141" t="s">
        <v>1249</v>
      </c>
      <c r="C22" s="142"/>
      <c r="D22" s="142"/>
      <c r="E22" s="143"/>
      <c r="F22" s="129"/>
      <c r="G22" s="136" t="s">
        <v>1250</v>
      </c>
      <c r="H22" s="136"/>
      <c r="I22" s="136"/>
      <c r="J22" s="136"/>
      <c r="K22" s="136"/>
      <c r="L22" s="136"/>
      <c r="M22" s="137">
        <v>24</v>
      </c>
      <c r="N22" s="137">
        <v>25.84</v>
      </c>
      <c r="O22" s="137">
        <v>27.86</v>
      </c>
      <c r="P22" s="129"/>
      <c r="Q22" s="129"/>
      <c r="R22" s="129"/>
      <c r="S22" s="129"/>
      <c r="T22" s="129"/>
      <c r="U22" s="130"/>
    </row>
    <row r="23" spans="2:21" ht="22.5" customHeight="1" x14ac:dyDescent="0.2">
      <c r="B23" s="144"/>
      <c r="C23" s="145"/>
      <c r="D23" s="145"/>
      <c r="E23" s="146"/>
      <c r="F23" s="129"/>
      <c r="G23" s="136" t="s">
        <v>1251</v>
      </c>
      <c r="H23" s="136"/>
      <c r="I23" s="136"/>
      <c r="J23" s="136"/>
      <c r="K23" s="136"/>
      <c r="L23" s="136"/>
      <c r="M23" s="137">
        <v>22.8</v>
      </c>
      <c r="N23" s="137">
        <v>27.48</v>
      </c>
      <c r="O23" s="137">
        <v>30.95</v>
      </c>
      <c r="P23" s="129"/>
      <c r="Q23" s="129"/>
      <c r="R23" s="129"/>
      <c r="S23" s="129"/>
      <c r="T23" s="129"/>
      <c r="U23" s="130"/>
    </row>
    <row r="24" spans="2:21" ht="26.25" customHeight="1" x14ac:dyDescent="0.2">
      <c r="B24" s="147"/>
      <c r="C24" s="129"/>
      <c r="D24" s="129"/>
      <c r="E24" s="148"/>
      <c r="F24" s="129"/>
      <c r="G24" s="136" t="s">
        <v>1252</v>
      </c>
      <c r="H24" s="136"/>
      <c r="I24" s="136"/>
      <c r="J24" s="136"/>
      <c r="K24" s="136"/>
      <c r="L24" s="136"/>
      <c r="M24" s="137">
        <v>11.1</v>
      </c>
      <c r="N24" s="137">
        <v>14.02</v>
      </c>
      <c r="O24" s="137">
        <v>16.8</v>
      </c>
      <c r="P24" s="129"/>
      <c r="Q24" s="129"/>
      <c r="R24" s="129"/>
      <c r="S24" s="129"/>
      <c r="T24" s="129"/>
      <c r="U24" s="130"/>
    </row>
    <row r="25" spans="2:21" x14ac:dyDescent="0.2">
      <c r="B25" s="149"/>
      <c r="C25" s="150"/>
      <c r="D25" s="150"/>
      <c r="E25" s="151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30"/>
    </row>
    <row r="26" spans="2:21" x14ac:dyDescent="0.2">
      <c r="B26" s="147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30"/>
    </row>
    <row r="27" spans="2:21" ht="13.5" thickBot="1" x14ac:dyDescent="0.25">
      <c r="B27" s="152" t="s">
        <v>1253</v>
      </c>
      <c r="C27" s="153"/>
      <c r="D27" s="153"/>
      <c r="E27" s="153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30"/>
    </row>
    <row r="28" spans="2:21" x14ac:dyDescent="0.2">
      <c r="B28" s="154" t="s">
        <v>1254</v>
      </c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30"/>
    </row>
    <row r="29" spans="2:21" x14ac:dyDescent="0.2">
      <c r="B29" s="155" t="s">
        <v>1255</v>
      </c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30"/>
    </row>
    <row r="30" spans="2:21" x14ac:dyDescent="0.2">
      <c r="B30" s="155" t="s">
        <v>1256</v>
      </c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30"/>
    </row>
    <row r="31" spans="2:21" ht="13.5" thickBot="1" x14ac:dyDescent="0.25">
      <c r="B31" s="156" t="s">
        <v>1257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8"/>
    </row>
    <row r="32" spans="2:21" x14ac:dyDescent="0.2"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</row>
    <row r="33" spans="2:21" x14ac:dyDescent="0.2"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</row>
    <row r="34" spans="2:21" x14ac:dyDescent="0.2"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</row>
    <row r="35" spans="2:21" x14ac:dyDescent="0.2"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</row>
    <row r="36" spans="2:21" x14ac:dyDescent="0.2"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</row>
    <row r="37" spans="2:21" x14ac:dyDescent="0.2"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2:21" x14ac:dyDescent="0.2"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</row>
    <row r="39" spans="2:21" x14ac:dyDescent="0.2"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</row>
    <row r="40" spans="2:21" x14ac:dyDescent="0.2"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</row>
    <row r="41" spans="2:21" x14ac:dyDescent="0.2"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</row>
    <row r="42" spans="2:21" x14ac:dyDescent="0.2"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</row>
    <row r="43" spans="2:21" x14ac:dyDescent="0.2"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</row>
    <row r="44" spans="2:21" x14ac:dyDescent="0.2"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</row>
    <row r="45" spans="2:21" x14ac:dyDescent="0.2"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</row>
    <row r="46" spans="2:21" x14ac:dyDescent="0.2"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</row>
    <row r="47" spans="2:21" x14ac:dyDescent="0.2"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</row>
    <row r="48" spans="2:21" x14ac:dyDescent="0.2"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</row>
    <row r="49" spans="2:21" x14ac:dyDescent="0.2"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</row>
    <row r="50" spans="2:21" x14ac:dyDescent="0.2"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</row>
    <row r="51" spans="2:21" x14ac:dyDescent="0.2"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</row>
    <row r="52" spans="2:21" x14ac:dyDescent="0.2"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</row>
    <row r="53" spans="2:21" x14ac:dyDescent="0.2"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</row>
    <row r="54" spans="2:21" x14ac:dyDescent="0.2"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</row>
    <row r="55" spans="2:21" x14ac:dyDescent="0.2"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</row>
    <row r="56" spans="2:21" x14ac:dyDescent="0.2"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</row>
  </sheetData>
  <mergeCells count="25">
    <mergeCell ref="G23:L23"/>
    <mergeCell ref="G24:L24"/>
    <mergeCell ref="B19:E19"/>
    <mergeCell ref="G19:L19"/>
    <mergeCell ref="B20:E20"/>
    <mergeCell ref="G20:L20"/>
    <mergeCell ref="G21:L21"/>
    <mergeCell ref="B22:E22"/>
    <mergeCell ref="G22:L22"/>
    <mergeCell ref="S8:U8"/>
    <mergeCell ref="D15:U15"/>
    <mergeCell ref="B17:E17"/>
    <mergeCell ref="G17:O17"/>
    <mergeCell ref="B18:E18"/>
    <mergeCell ref="G18:L18"/>
    <mergeCell ref="B2:P2"/>
    <mergeCell ref="Q2:U7"/>
    <mergeCell ref="B3:P3"/>
    <mergeCell ref="B4:P4"/>
    <mergeCell ref="B8:C8"/>
    <mergeCell ref="D8:F8"/>
    <mergeCell ref="G8:I8"/>
    <mergeCell ref="J8:L8"/>
    <mergeCell ref="M8:O8"/>
    <mergeCell ref="P8:R8"/>
  </mergeCells>
  <pageMargins left="0.51181102362204722" right="0.51181102362204722" top="0.39370078740157483" bottom="0.98425196850393704" header="0.51181102362204722" footer="0.51181102362204722"/>
  <pageSetup paperSize="9" scale="62" fitToHeight="0" orientation="landscape" r:id="rId1"/>
  <headerFooter>
    <oddHeader xml:space="preserve">&amp;L </oddHeader>
    <oddFooter xml:space="preserve">&amp;L </oddFooter>
  </headerFooter>
  <drawing r:id="rId2"/>
  <legacyDrawing r:id="rId3"/>
  <oleObjects>
    <mc:AlternateContent xmlns:mc="http://schemas.openxmlformats.org/markup-compatibility/2006">
      <mc:Choice Requires="x14">
        <oleObject progId="Microsoft Equation 3.0" shapeId="5121" r:id="rId4">
          <objectPr defaultSize="0" autoPict="0" r:id="rId5">
            <anchor moveWithCells="1" sizeWithCells="1">
              <from>
                <xdr:col>1</xdr:col>
                <xdr:colOff>304800</xdr:colOff>
                <xdr:row>22</xdr:row>
                <xdr:rowOff>76200</xdr:rowOff>
              </from>
              <to>
                <xdr:col>4</xdr:col>
                <xdr:colOff>428625</xdr:colOff>
                <xdr:row>24</xdr:row>
                <xdr:rowOff>142875</xdr:rowOff>
              </to>
            </anchor>
          </objectPr>
        </oleObject>
      </mc:Choice>
      <mc:Fallback>
        <oleObject progId="Microsoft Equation 3.0" shapeId="51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Resumo do Orçamento</vt:lpstr>
      <vt:lpstr>Orçamento Sintético</vt:lpstr>
      <vt:lpstr>C.P.U</vt:lpstr>
      <vt:lpstr>CRONOGRAMA</vt:lpstr>
      <vt:lpstr>ENCARGOS SOCIAIS</vt:lpstr>
      <vt:lpstr>COMPOSIÇÃO DO BDI</vt:lpstr>
      <vt:lpstr>'COMPOSIÇÃO DO BDI'!Area_de_impressao</vt:lpstr>
      <vt:lpstr>'ENCARGOS SOCIAIS'!Area_de_impressao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Fred Taveira</cp:lastModifiedBy>
  <cp:revision>0</cp:revision>
  <dcterms:created xsi:type="dcterms:W3CDTF">2025-10-28T10:34:31Z</dcterms:created>
  <dcterms:modified xsi:type="dcterms:W3CDTF">2025-10-28T10:52:49Z</dcterms:modified>
</cp:coreProperties>
</file>